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202300"/>
  <mc:AlternateContent xmlns:mc="http://schemas.openxmlformats.org/markup-compatibility/2006">
    <mc:Choice Requires="x15">
      <x15ac:absPath xmlns:x15ac="http://schemas.microsoft.com/office/spreadsheetml/2010/11/ac" url="I:\BR_OCPO\5. CD_Transversal Contracting\2_ 19-1 Transversal Contracts Master Docs\RT2 Medical Equipment\5. RT2-2025\8. AWARD\1. Contract Circular Documents for Publication\"/>
    </mc:Choice>
  </mc:AlternateContent>
  <xr:revisionPtr revIDLastSave="0" documentId="8_{5DA43DA4-E2CE-4D72-82A5-156DAB818A99}" xr6:coauthVersionLast="47" xr6:coauthVersionMax="47" xr10:uidLastSave="{00000000-0000-0000-0000-000000000000}"/>
  <bookViews>
    <workbookView xWindow="-110" yWindow="-110" windowWidth="19420" windowHeight="10300" xr2:uid="{CC8CE84D-D952-4811-9088-71AE768CE159}"/>
  </bookViews>
  <sheets>
    <sheet name="SUMMARY PROFILE" sheetId="14" r:id="rId1"/>
    <sheet name="CAT 1 - ANAESTHESIA EQUIPMENT" sheetId="1" r:id="rId2"/>
    <sheet name="CAT 2- VENTILATION &amp; RESPIRATOR" sheetId="5" r:id="rId3"/>
    <sheet name="CAT 3- PAEDIATRIC CARE" sheetId="11" r:id="rId4"/>
    <sheet name="CAT 4-OBSTETRIC &amp; GYNAECOLOGY" sheetId="10" r:id="rId5"/>
    <sheet name="CAT 5-GENERAL MEDICAL EQUIPMENT" sheetId="12" r:id="rId6"/>
    <sheet name="CAT 6- GEN SURGERY" sheetId="3" r:id="rId7"/>
    <sheet name="CAT 7 - ORTHOPAEDIC EQUIPMENT" sheetId="4" r:id="rId8"/>
    <sheet name="CAT 8 - OPHTHALMOLOGY" sheetId="8" r:id="rId9"/>
    <sheet name="CAT 10-STERILIZATION &amp; DISINF" sheetId="13" r:id="rId10"/>
    <sheet name="CAT 12 - MICROSCOPES " sheetId="2" r:id="rId11"/>
    <sheet name="CAT 13 -INSTALLATION ALTERATIO" sheetId="15" r:id="rId12"/>
    <sheet name="CAT 14 - MULTI-DISCIPLINARY SPE" sheetId="7"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291" i="5" l="1"/>
  <c r="C291" i="5"/>
  <c r="D277" i="10"/>
  <c r="E277" i="10"/>
  <c r="F277" i="10"/>
  <c r="G277" i="10"/>
  <c r="H277" i="10"/>
  <c r="I277" i="10"/>
  <c r="J277" i="10"/>
  <c r="K277" i="10"/>
  <c r="L277" i="10"/>
  <c r="M277" i="10"/>
  <c r="C277" i="10"/>
  <c r="H148" i="5"/>
  <c r="I148" i="5"/>
  <c r="J148" i="5"/>
  <c r="O75" i="5"/>
  <c r="P75" i="5"/>
  <c r="N75" i="5"/>
  <c r="D75" i="5"/>
  <c r="E75" i="5"/>
  <c r="F75" i="5"/>
  <c r="G75" i="5"/>
  <c r="H75" i="5"/>
  <c r="I75" i="5"/>
  <c r="J75" i="5"/>
  <c r="K75" i="5"/>
  <c r="L75" i="5"/>
  <c r="M75" i="5"/>
  <c r="E1112" i="12" l="1"/>
  <c r="D1112" i="12"/>
  <c r="C1112" i="12"/>
  <c r="E1069" i="12"/>
  <c r="D1069" i="12"/>
  <c r="C1069" i="12"/>
  <c r="H1025" i="12"/>
  <c r="G1025" i="12"/>
  <c r="F1025" i="12"/>
  <c r="E1025" i="12"/>
  <c r="D1025" i="12"/>
  <c r="C1025" i="12"/>
  <c r="E983" i="12"/>
  <c r="D983" i="12"/>
  <c r="C983" i="12"/>
  <c r="C945" i="12"/>
  <c r="J918" i="12"/>
  <c r="I918" i="12"/>
  <c r="H918" i="12"/>
  <c r="G918" i="12"/>
  <c r="F918" i="12"/>
  <c r="E918" i="12"/>
  <c r="D918" i="12"/>
  <c r="C918" i="12"/>
  <c r="K872" i="12"/>
  <c r="O804" i="12"/>
  <c r="N804" i="12"/>
  <c r="M804" i="12"/>
  <c r="L804" i="12"/>
  <c r="K804" i="12"/>
  <c r="J804" i="12"/>
  <c r="I804" i="12"/>
  <c r="H804" i="12"/>
  <c r="G804" i="12"/>
  <c r="F804" i="12"/>
  <c r="E804" i="12"/>
  <c r="D804" i="12"/>
  <c r="C804" i="12"/>
  <c r="N728" i="12"/>
  <c r="M728" i="12"/>
  <c r="L728" i="12"/>
  <c r="K728" i="12"/>
  <c r="J728" i="12"/>
  <c r="I728" i="12"/>
  <c r="H728" i="12"/>
  <c r="G728" i="12"/>
  <c r="F728" i="12"/>
  <c r="E728" i="12"/>
  <c r="D728" i="12"/>
  <c r="C728" i="12"/>
  <c r="N462" i="12"/>
  <c r="M462" i="12"/>
  <c r="L462" i="12"/>
  <c r="K462" i="12"/>
  <c r="J462" i="12"/>
  <c r="I462" i="12"/>
  <c r="H462" i="12"/>
  <c r="G462" i="12"/>
  <c r="F462" i="12"/>
  <c r="E462" i="12"/>
  <c r="D462" i="12"/>
  <c r="C462" i="12"/>
  <c r="E394" i="12"/>
  <c r="D394" i="12"/>
  <c r="C394" i="12"/>
  <c r="C356" i="12"/>
  <c r="I331" i="12"/>
  <c r="H331" i="12"/>
  <c r="G331" i="12"/>
  <c r="F331" i="12"/>
  <c r="E331" i="12"/>
  <c r="D331" i="12"/>
  <c r="C331" i="12"/>
  <c r="K307" i="12"/>
  <c r="J307" i="12"/>
  <c r="I307" i="12"/>
  <c r="H307" i="12"/>
  <c r="G307" i="12"/>
  <c r="F307" i="12"/>
  <c r="E307" i="12"/>
  <c r="D307" i="12"/>
  <c r="C307" i="12"/>
  <c r="M284" i="12"/>
  <c r="L284" i="12"/>
  <c r="K284" i="12"/>
  <c r="J284" i="12"/>
  <c r="I284" i="12"/>
  <c r="H284" i="12"/>
  <c r="G284" i="12"/>
  <c r="F284" i="12"/>
  <c r="E284" i="12"/>
  <c r="D284" i="12"/>
  <c r="C284" i="12"/>
  <c r="D215" i="12"/>
  <c r="C215" i="12"/>
  <c r="D208" i="12"/>
  <c r="M131" i="12"/>
  <c r="L131" i="12"/>
  <c r="K131" i="12"/>
  <c r="J131" i="12"/>
  <c r="I131" i="12"/>
  <c r="H131" i="12"/>
  <c r="G131" i="12"/>
  <c r="F131" i="12"/>
  <c r="E131" i="12"/>
  <c r="D131" i="12"/>
  <c r="C131" i="12"/>
  <c r="G77" i="12"/>
  <c r="F77" i="12"/>
  <c r="E77" i="12"/>
  <c r="D77" i="12"/>
  <c r="C77" i="12"/>
  <c r="C35" i="12"/>
  <c r="C31" i="12"/>
  <c r="C131" i="15" l="1"/>
  <c r="E109" i="15"/>
  <c r="H105" i="15"/>
  <c r="G105" i="15"/>
  <c r="F105" i="15"/>
  <c r="E105" i="15"/>
  <c r="D105" i="15"/>
  <c r="C105" i="15"/>
  <c r="H70" i="15"/>
  <c r="G70" i="15"/>
  <c r="F70" i="15"/>
  <c r="E70" i="15"/>
  <c r="D70" i="15"/>
  <c r="C70" i="15"/>
  <c r="E30" i="15" l="1"/>
  <c r="F30" i="15"/>
  <c r="G30" i="15"/>
  <c r="H30" i="15"/>
  <c r="I30" i="15"/>
  <c r="D30" i="15" l="1"/>
  <c r="C30" i="15"/>
  <c r="D25" i="13"/>
  <c r="E25" i="13"/>
  <c r="C25" i="13"/>
  <c r="C231" i="13" l="1"/>
  <c r="E201" i="13"/>
  <c r="D201" i="13"/>
  <c r="C201" i="13"/>
  <c r="C168" i="13"/>
  <c r="C136" i="13"/>
  <c r="H108" i="13"/>
  <c r="G108" i="13"/>
  <c r="F108" i="13"/>
  <c r="E108" i="13"/>
  <c r="D108" i="13"/>
  <c r="C108" i="13"/>
  <c r="G83" i="13"/>
  <c r="F83" i="13"/>
  <c r="E83" i="13"/>
  <c r="D83" i="13"/>
  <c r="C83" i="13"/>
  <c r="D54" i="13"/>
  <c r="C54" i="13"/>
  <c r="I419" i="11" l="1"/>
  <c r="H419" i="11"/>
  <c r="G419" i="11"/>
  <c r="F419" i="11"/>
  <c r="E419" i="11"/>
  <c r="D419" i="11"/>
  <c r="C419" i="11"/>
  <c r="C379" i="11"/>
  <c r="C345" i="11"/>
  <c r="F321" i="11"/>
  <c r="E321" i="11"/>
  <c r="D321" i="11"/>
  <c r="C321" i="11"/>
  <c r="G278" i="11"/>
  <c r="F278" i="11"/>
  <c r="E278" i="11"/>
  <c r="D278" i="11"/>
  <c r="C278" i="11"/>
  <c r="F235" i="11"/>
  <c r="E235" i="11"/>
  <c r="D235" i="11"/>
  <c r="C235" i="11"/>
  <c r="G189" i="11"/>
  <c r="F189" i="11"/>
  <c r="E189" i="11"/>
  <c r="D189" i="11"/>
  <c r="C189" i="11"/>
  <c r="G146" i="11"/>
  <c r="E146" i="11"/>
  <c r="C106" i="11"/>
  <c r="C55" i="11"/>
  <c r="C25" i="11"/>
  <c r="C613" i="5"/>
  <c r="C576" i="5"/>
  <c r="D539" i="5"/>
  <c r="D449" i="5"/>
  <c r="C449" i="5"/>
  <c r="D417" i="5"/>
  <c r="C417" i="5"/>
  <c r="G356" i="5"/>
  <c r="F356" i="5"/>
  <c r="E356" i="5"/>
  <c r="H327" i="5"/>
  <c r="G327" i="5"/>
  <c r="F327" i="5"/>
  <c r="E327" i="5"/>
  <c r="D327" i="5"/>
  <c r="D252" i="5"/>
  <c r="C252" i="5"/>
  <c r="D219" i="5"/>
  <c r="F188" i="5"/>
  <c r="E188" i="5"/>
  <c r="D188" i="5"/>
  <c r="C188" i="5"/>
  <c r="G148" i="5"/>
  <c r="F148" i="5"/>
  <c r="E148" i="5"/>
  <c r="D148" i="5"/>
  <c r="C148" i="5"/>
  <c r="C113" i="5"/>
  <c r="C75" i="5"/>
  <c r="I28" i="5"/>
  <c r="H28" i="5"/>
  <c r="G28" i="5"/>
  <c r="F28" i="5"/>
  <c r="E28" i="5"/>
  <c r="D28" i="5"/>
  <c r="C28" i="5"/>
  <c r="D959" i="1"/>
  <c r="C959" i="1"/>
  <c r="C920" i="1"/>
  <c r="D885" i="1"/>
  <c r="C885" i="1"/>
  <c r="H857" i="1"/>
  <c r="G857" i="1"/>
  <c r="F857" i="1"/>
  <c r="E857" i="1"/>
  <c r="D857" i="1"/>
  <c r="C857" i="1"/>
  <c r="D834" i="1"/>
  <c r="C834" i="1"/>
  <c r="G798" i="1"/>
  <c r="F798" i="1"/>
  <c r="E798" i="1"/>
  <c r="D798" i="1"/>
  <c r="C798" i="1"/>
  <c r="D775" i="1"/>
  <c r="C775" i="1"/>
  <c r="C750" i="1"/>
  <c r="C697" i="1"/>
  <c r="C655" i="1"/>
  <c r="T607" i="1"/>
  <c r="S607" i="1"/>
  <c r="R607" i="1"/>
  <c r="Q607" i="1"/>
  <c r="P607" i="1"/>
  <c r="O607" i="1"/>
  <c r="N607" i="1"/>
  <c r="M607" i="1"/>
  <c r="L607" i="1"/>
  <c r="K607" i="1"/>
  <c r="J607" i="1"/>
  <c r="I607" i="1"/>
  <c r="H607" i="1"/>
  <c r="G607" i="1"/>
  <c r="F607" i="1"/>
  <c r="E607" i="1"/>
  <c r="D607" i="1"/>
  <c r="M517" i="1"/>
  <c r="L517" i="1"/>
  <c r="K517" i="1"/>
  <c r="J517" i="1"/>
  <c r="I517" i="1"/>
  <c r="H517" i="1"/>
  <c r="G517" i="1"/>
  <c r="F517" i="1"/>
  <c r="E517" i="1"/>
  <c r="D517" i="1"/>
  <c r="C517" i="1"/>
  <c r="E414" i="1"/>
  <c r="D414" i="1"/>
  <c r="C414" i="1"/>
  <c r="F337" i="1"/>
  <c r="E337" i="1"/>
  <c r="D337" i="1"/>
  <c r="C337" i="1"/>
  <c r="G227" i="1"/>
  <c r="F227" i="1"/>
  <c r="E227" i="1"/>
  <c r="D227" i="1"/>
  <c r="C227" i="1"/>
  <c r="H153" i="1"/>
  <c r="G153" i="1"/>
  <c r="F153" i="1"/>
  <c r="E153" i="1"/>
  <c r="D153" i="1"/>
  <c r="C153" i="1"/>
  <c r="I46" i="1"/>
  <c r="H46" i="1"/>
  <c r="G46" i="1"/>
  <c r="F46" i="1"/>
  <c r="E46" i="1"/>
  <c r="D46" i="1"/>
  <c r="C46" i="1"/>
  <c r="C240" i="10"/>
  <c r="D240" i="10"/>
  <c r="C206" i="10" l="1"/>
  <c r="D170" i="10"/>
  <c r="E170" i="10"/>
  <c r="F139" i="10"/>
  <c r="G139" i="10"/>
  <c r="H139" i="10"/>
  <c r="E139" i="10"/>
  <c r="G102" i="10"/>
  <c r="I102" i="10"/>
  <c r="J102" i="10" l="1"/>
  <c r="C61" i="10"/>
  <c r="C62" i="10" s="1"/>
  <c r="H66" i="10"/>
  <c r="G66" i="10"/>
  <c r="F66" i="10"/>
  <c r="E66" i="10"/>
  <c r="D66" i="10"/>
  <c r="D139" i="10"/>
  <c r="C139" i="10"/>
  <c r="H102" i="10"/>
  <c r="F102" i="10"/>
  <c r="E102" i="10"/>
  <c r="D102" i="10"/>
  <c r="C102" i="10"/>
  <c r="F29" i="10"/>
  <c r="G29" i="10"/>
  <c r="H29" i="10"/>
  <c r="C63" i="10" l="1"/>
  <c r="C64" i="10" s="1"/>
  <c r="C65" i="10" s="1"/>
  <c r="D29" i="10"/>
  <c r="E29" i="10"/>
  <c r="C29" i="10"/>
  <c r="C170" i="10"/>
  <c r="C66" i="10" l="1"/>
  <c r="C27" i="8"/>
  <c r="C28" i="8" s="1"/>
  <c r="C63" i="8"/>
  <c r="C29" i="8" l="1"/>
  <c r="C30" i="8" s="1"/>
  <c r="C31" i="8" l="1"/>
  <c r="D34" i="7" l="1"/>
  <c r="C34" i="7"/>
  <c r="D136" i="4" l="1"/>
  <c r="C136" i="4"/>
  <c r="D79" i="4"/>
  <c r="C79" i="4"/>
  <c r="C32" i="4" l="1"/>
  <c r="D34" i="2"/>
  <c r="C34" i="2"/>
</calcChain>
</file>

<file path=xl/sharedStrings.xml><?xml version="1.0" encoding="utf-8"?>
<sst xmlns="http://schemas.openxmlformats.org/spreadsheetml/2006/main" count="15908" uniqueCount="3388">
  <si>
    <t>RT2-2025 SUPPLY, DELIVERY, INSTALLATION, COMMISSIONING, TRAINING AND MAINTENANCE OF MEDICAL EQUIPMENT TO THE STATE
 FOR THE PERIOD 1 AUGUST 2026 TO 31 JULY 20230 CONTRACT PRICING WITH REPLACEMENT ACCESSORIES</t>
  </si>
  <si>
    <t>CATEGOGY 1: ANAESTHESIA EQUIPMENT</t>
  </si>
  <si>
    <t>#</t>
  </si>
  <si>
    <t>RT2-01-001</t>
  </si>
  <si>
    <t>Item Number: RT2-01-001</t>
  </si>
  <si>
    <t>Item Name :Anaesthetic Machine, Basic</t>
  </si>
  <si>
    <t>Suppliers' Name</t>
  </si>
  <si>
    <t>3.1</t>
  </si>
  <si>
    <t>Make/Brand</t>
  </si>
  <si>
    <t xml:space="preserve">Shenzhen Comen </t>
  </si>
  <si>
    <t>Lowenstein</t>
  </si>
  <si>
    <t xml:space="preserve">GE Healthcare </t>
  </si>
  <si>
    <t>Mindray</t>
  </si>
  <si>
    <t>3.2</t>
  </si>
  <si>
    <t>Model</t>
  </si>
  <si>
    <t>AX400</t>
  </si>
  <si>
    <t>Leon Plus</t>
  </si>
  <si>
    <t xml:space="preserve">M9100175 - 9100C NXT </t>
  </si>
  <si>
    <t>1012-9620-200-CS620 Basic</t>
  </si>
  <si>
    <t>M9100175 -9100C NXT ADV</t>
  </si>
  <si>
    <t>MDRA1</t>
  </si>
  <si>
    <t>MDRA3</t>
  </si>
  <si>
    <t>3.3</t>
  </si>
  <si>
    <t>Country of Origin</t>
  </si>
  <si>
    <t>China</t>
  </si>
  <si>
    <t>Germany</t>
  </si>
  <si>
    <t>3.4</t>
  </si>
  <si>
    <t>Lead time</t>
  </si>
  <si>
    <t>90 Days</t>
  </si>
  <si>
    <t>30 Days</t>
  </si>
  <si>
    <t>84 Days</t>
  </si>
  <si>
    <t>75 Days</t>
  </si>
  <si>
    <t xml:space="preserve">A starter-pack of consumables must be supplied with the unit comprising at least the following for both Paediatric and Adult patients: </t>
  </si>
  <si>
    <t>Qty</t>
  </si>
  <si>
    <t>4.1</t>
  </si>
  <si>
    <t>Adult Patients starter-pack:</t>
  </si>
  <si>
    <t>4.1.1</t>
  </si>
  <si>
    <t>Anaesthesia circuit (Adult, single/double limb design) Disposable. 1.8m (Complete with Y-piece, Elbow, Catheter mount, Rebreathing bag) x10</t>
  </si>
  <si>
    <t>4.1.2</t>
  </si>
  <si>
    <t>Anaesthesia circuit (Paediatric, single/double limb design) Disposable. 1.8m (Complete with Y-piece, Elbow, Catheter mount, Rebreathing bag) x10</t>
  </si>
  <si>
    <t>Each</t>
  </si>
  <si>
    <t>4.1.3</t>
  </si>
  <si>
    <t>Re-breathing circuit complete x10</t>
  </si>
  <si>
    <t>4.1.4</t>
  </si>
  <si>
    <t>Non-re-breathing circuit complete x10</t>
  </si>
  <si>
    <t>4.1.5</t>
  </si>
  <si>
    <t>Flow sensor (pack of 2) x5</t>
  </si>
  <si>
    <t>4.1.6</t>
  </si>
  <si>
    <t>Spirometry line x10</t>
  </si>
  <si>
    <t>4.1.7</t>
  </si>
  <si>
    <t>Sample line (pack of 10)</t>
  </si>
  <si>
    <t>4.1.8</t>
  </si>
  <si>
    <t>Face masks: (sizes 00, 0, 1, 2, 3, 4, 5) x10</t>
  </si>
  <si>
    <t>4.1.9</t>
  </si>
  <si>
    <t>Bacterial/viral filter x10</t>
  </si>
  <si>
    <t>4.1.10</t>
  </si>
  <si>
    <t>Manual ventilation hose x10</t>
  </si>
  <si>
    <t>4.1.11</t>
  </si>
  <si>
    <t>Fresh gas tubing</t>
  </si>
  <si>
    <t>4.1.12</t>
  </si>
  <si>
    <t>Seal for back-up cylinder connection on the unit</t>
  </si>
  <si>
    <t>4.1.13</t>
  </si>
  <si>
    <t>Scavenger tubing (as per institution's scavenging outlet)</t>
  </si>
  <si>
    <t>4.1.14</t>
  </si>
  <si>
    <t>Inspiratory and expiratory unidirectional valves</t>
  </si>
  <si>
    <t>4.1.15</t>
  </si>
  <si>
    <t>Kit</t>
  </si>
  <si>
    <t>4.1.16</t>
  </si>
  <si>
    <t>Disposable Adult Spirometry Set complete with spirometry tube, sample line and flow sensor, 3 m, box of 20 pieces</t>
  </si>
  <si>
    <t>4.1.17</t>
  </si>
  <si>
    <t>Disposable Paediatric Spirometry Set complete with spirometry tube, sample line and flow sensor, 3 m, box of 20 pieces</t>
  </si>
  <si>
    <t>4.1.18</t>
  </si>
  <si>
    <t xml:space="preserve">Gas sample tube with luer lock connection, 3m, disposable (10 pcs) </t>
  </si>
  <si>
    <t>4.1.19</t>
  </si>
  <si>
    <t>Suction Tubing Set inc connector</t>
  </si>
  <si>
    <t>4.1.20</t>
  </si>
  <si>
    <t>Resuscitator Adult, 1500mL, autoclavable, silicone</t>
  </si>
  <si>
    <t>4.1.21</t>
  </si>
  <si>
    <t>Resuscitator Paediatric, 550mL, autoclavable, silicone</t>
  </si>
  <si>
    <t>4.1.22</t>
  </si>
  <si>
    <t>Tubing set Paediatric for circle systems</t>
  </si>
  <si>
    <t>Warranty (2-year): Year 1 and Year 2</t>
  </si>
  <si>
    <t>5.1</t>
  </si>
  <si>
    <t>Unit Price(Inclusive of VAT, Standard Accessories &amp; Consumables, and 2-year Warranty)</t>
  </si>
  <si>
    <t>Post Warranty 5 Year Comprehensive Maintenance</t>
  </si>
  <si>
    <t>Year 3</t>
  </si>
  <si>
    <t>Year 4</t>
  </si>
  <si>
    <t>Year 5</t>
  </si>
  <si>
    <t>Year 6</t>
  </si>
  <si>
    <t>Year 7</t>
  </si>
  <si>
    <t>Total Maintenance Cost:</t>
  </si>
  <si>
    <t>Estimated Life-span</t>
  </si>
  <si>
    <t>10 Years</t>
  </si>
  <si>
    <t>Replacement Accessories &amp; Consumables</t>
  </si>
  <si>
    <t>Delivered Price</t>
  </si>
  <si>
    <t>RT2-01-01a</t>
  </si>
  <si>
    <t xml:space="preserve">Anaesthesia circuit (Adult, single/double limb design) Disposable. 1.8m (Complete with Y-piece, Elbow, Catheter mount, Rebreathing bag) </t>
  </si>
  <si>
    <t>RT2-01-01b</t>
  </si>
  <si>
    <t xml:space="preserve">Anaesthesia circuit (Paediatric, single/double limb design) Disposable. 1.8m (Complete with Y-piece, Elbow, Catheter mount, Rebreathing bag) </t>
  </si>
  <si>
    <t>RT2-01-01c</t>
  </si>
  <si>
    <t xml:space="preserve">Anaesthesia circuit (neonatal, single/double limb design) Disposable. 1.8m (Complete with Y-piece, Elbow, Catheter mount, Rebreathing bag) </t>
  </si>
  <si>
    <t>RT2-01-01d</t>
  </si>
  <si>
    <t>Re-breathing circuit complete</t>
  </si>
  <si>
    <t>RT2-01-01e</t>
  </si>
  <si>
    <t>Non-re-breathing circuit complete</t>
  </si>
  <si>
    <t>RT2-01-01f</t>
  </si>
  <si>
    <t>Flow sensor (pack of 2)</t>
  </si>
  <si>
    <t>RT2-01-01g</t>
  </si>
  <si>
    <t>Spirometry line</t>
  </si>
  <si>
    <t>RT2-01-01h</t>
  </si>
  <si>
    <t>RT2-01-01i-1</t>
  </si>
  <si>
    <t>Face masks: size 00</t>
  </si>
  <si>
    <t>RT2-01-01i-2</t>
  </si>
  <si>
    <t>Face masks: size 0</t>
  </si>
  <si>
    <t>RT2-01-01i-3</t>
  </si>
  <si>
    <t>Face masks: size 1</t>
  </si>
  <si>
    <t>RT2-01-01i-4</t>
  </si>
  <si>
    <t>Face masks: size 2</t>
  </si>
  <si>
    <t>RT2-01-01i-5</t>
  </si>
  <si>
    <t>Face masks: size 3</t>
  </si>
  <si>
    <t>RT2-01-01i-6</t>
  </si>
  <si>
    <t>Face masks: size 4</t>
  </si>
  <si>
    <t>RT2-01-01i-7</t>
  </si>
  <si>
    <t>Face masks: size 5</t>
  </si>
  <si>
    <t>RT2-01-01j</t>
  </si>
  <si>
    <t>Bacterial/viral filter</t>
  </si>
  <si>
    <t>RT2-01-01k</t>
  </si>
  <si>
    <t>Y connector</t>
  </si>
  <si>
    <t>RT2-01-01l</t>
  </si>
  <si>
    <t>Manual ventilation hose</t>
  </si>
  <si>
    <t>RT2-01-01m</t>
  </si>
  <si>
    <t>RT2-01-01n</t>
  </si>
  <si>
    <t>RT2-01-01o</t>
  </si>
  <si>
    <t>RT2-01-01p</t>
  </si>
  <si>
    <t>RT2-01-01q</t>
  </si>
  <si>
    <t>RT2-01-01r</t>
  </si>
  <si>
    <t>RT2-01-01s</t>
  </si>
  <si>
    <t>RT2-01-01t</t>
  </si>
  <si>
    <t>RT2-01-01u</t>
  </si>
  <si>
    <t>RT2-01-01v</t>
  </si>
  <si>
    <t>RT2-01-01w</t>
  </si>
  <si>
    <t>RT2-01-01x</t>
  </si>
  <si>
    <t>RT2-01-01y</t>
  </si>
  <si>
    <t>sevoflurane vaporizer</t>
  </si>
  <si>
    <t>RT2-01-01z</t>
  </si>
  <si>
    <t>Isoflurane vaporizer</t>
  </si>
  <si>
    <t>RT2-01-01zz</t>
  </si>
  <si>
    <t>Desflurane vaporizer</t>
  </si>
  <si>
    <t>N/A</t>
  </si>
  <si>
    <t>RT2-01-002</t>
  </si>
  <si>
    <t>RT2-01-002a</t>
  </si>
  <si>
    <t>A full set paediatric 3/5 lead ECG cable</t>
  </si>
  <si>
    <t>RT2-01-002b</t>
  </si>
  <si>
    <t>A full set adult  3/5 lead ECG cable</t>
  </si>
  <si>
    <t>RT2-01-002c</t>
  </si>
  <si>
    <t>Reusable paediatric cuff</t>
  </si>
  <si>
    <t>RT2-01-002d</t>
  </si>
  <si>
    <t>Reusable adult cuff</t>
  </si>
  <si>
    <t>RT2-01-002e</t>
  </si>
  <si>
    <t>Reusable neonate cuff</t>
  </si>
  <si>
    <t>RT2-01-002f</t>
  </si>
  <si>
    <t>Reusable obese cuff</t>
  </si>
  <si>
    <t>RT2-01-002g</t>
  </si>
  <si>
    <t>Air hose</t>
  </si>
  <si>
    <t>RT2-01-002h</t>
  </si>
  <si>
    <t>Finger sensor for paeds</t>
  </si>
  <si>
    <t>RT2-01-002i</t>
  </si>
  <si>
    <t>Finger sensor for adults</t>
  </si>
  <si>
    <t>RT2-01-002j</t>
  </si>
  <si>
    <t>Earlobe sensor for paeds</t>
  </si>
  <si>
    <t>RT2-01-002k</t>
  </si>
  <si>
    <t>Earlobe sensor for adults</t>
  </si>
  <si>
    <t>RT2-01-002l</t>
  </si>
  <si>
    <t>Finger wrap-around probe for neonates</t>
  </si>
  <si>
    <t>RT2-01-002m</t>
  </si>
  <si>
    <t>Sensor lead</t>
  </si>
  <si>
    <t>RT2-01-002n</t>
  </si>
  <si>
    <t>Reusable temperature probe</t>
  </si>
  <si>
    <t>Item Number: RT2-01-002</t>
  </si>
  <si>
    <t>Item Name : Anaesthetic Machine, Basic with Monitor</t>
  </si>
  <si>
    <t>Dräger South Africa (Pty) Ltd</t>
  </si>
  <si>
    <t>Class Three Medical Solutions Pty) Ltd (Offer 1)</t>
  </si>
  <si>
    <t>Class Three Medical Solutions (Pty) Ltd (Offer 1)</t>
  </si>
  <si>
    <t>Mbuso Medical Supplies (Pty) Ltd (Offer 1)</t>
  </si>
  <si>
    <t>Medhold Medical Pty) Ltd (Offer 1)</t>
  </si>
  <si>
    <t>Medhold Medical (Pty) Ltd (Offer 2)</t>
  </si>
  <si>
    <t>Medhold Medical Pty) Ltd (Offer 3)</t>
  </si>
  <si>
    <t>Respiratory Care Africa (Pty) Ltd (Offer 1)</t>
  </si>
  <si>
    <t>Respiratory Care Africa Pty) Ltd (Offer 3)</t>
  </si>
  <si>
    <t xml:space="preserve">  Re-breathing bag, reusable, rubber</t>
  </si>
  <si>
    <t xml:space="preserve">  Reservoir bag</t>
  </si>
  <si>
    <t xml:space="preserve">  Pressure limiting valve, adjustable</t>
  </si>
  <si>
    <t xml:space="preserve">  Oxygen fuel cell analyser with fuel cell</t>
  </si>
  <si>
    <t xml:space="preserve">  Adult &amp; Paediatric volume sensor re-usable</t>
  </si>
  <si>
    <t xml:space="preserve">  Water trap for multigas monitor, re-usable (10 pcs.)</t>
  </si>
  <si>
    <t xml:space="preserve">  A full set paediatric 3/5 lead ECG cables </t>
  </si>
  <si>
    <t xml:space="preserve">  A full set adult  3/5 lead ECG cables </t>
  </si>
  <si>
    <t xml:space="preserve">  Reusable paediatric cuffs</t>
  </si>
  <si>
    <t xml:space="preserve">  Reusable adult cuffs</t>
  </si>
  <si>
    <t xml:space="preserve">  Reusable neonate cuffs</t>
  </si>
  <si>
    <t xml:space="preserve">  Reusable obese cuffs</t>
  </si>
  <si>
    <t xml:space="preserve">  Air hoses</t>
  </si>
  <si>
    <t xml:space="preserve">  Finger sensor for paeds</t>
  </si>
  <si>
    <t xml:space="preserve">  Finger sensor for adults</t>
  </si>
  <si>
    <t xml:space="preserve">  Earlobe sensor for paeds</t>
  </si>
  <si>
    <t xml:space="preserve">  Earlobe sensor for adults</t>
  </si>
  <si>
    <t xml:space="preserve">  Finger wrap-around probe for neonates</t>
  </si>
  <si>
    <t xml:space="preserve">  Sensor lead</t>
  </si>
  <si>
    <t xml:space="preserve">  Two reusable temperature probes</t>
  </si>
  <si>
    <t xml:space="preserve">  State the cost and frequency of replacement for the flow sensors.</t>
  </si>
  <si>
    <t xml:space="preserve">  State the cost and frequency of replacement for the fuel cell.</t>
  </si>
  <si>
    <t>Vaporizer key-fillers (Sevo &amp; Iso)</t>
  </si>
  <si>
    <t>Sevoflurane vaporizer</t>
  </si>
  <si>
    <t xml:space="preserve">  Anaesthesia circuit (Adult, single/double limb design) Disposable. 1.8m (Complete with Y-piece, Elbow, Catheter mount, Rebreathing bag) </t>
  </si>
  <si>
    <t xml:space="preserve">  Anaesthesia circuit (Paediatric, single/double limb design) Disposable. 1.8m (Complete with Y-piece, Elbow, Catheter mount, Rebreathing bag) </t>
  </si>
  <si>
    <t xml:space="preserve">  Anaesthesia circuit (neonatal, single/double limb design) Disposable. 1.8m (Complete with Y-piece, Elbow, Catheter mount, Rebreathing bag) </t>
  </si>
  <si>
    <t xml:space="preserve">  Re-breathing circuit complete</t>
  </si>
  <si>
    <t xml:space="preserve">  Non-re-breathing circuit complete</t>
  </si>
  <si>
    <t xml:space="preserve">  Flow sensor (pack of 2)</t>
  </si>
  <si>
    <t xml:space="preserve">  Spirometry line</t>
  </si>
  <si>
    <t xml:space="preserve">  Sample line (pack of 10)</t>
  </si>
  <si>
    <t xml:space="preserve">  Face masks: sizes 00, 0, 1, 2, 3, 4, 5.</t>
  </si>
  <si>
    <t xml:space="preserve">  Bacterial/viral filter</t>
  </si>
  <si>
    <t xml:space="preserve">  Y connector</t>
  </si>
  <si>
    <t xml:space="preserve">  Manual ventilation hose</t>
  </si>
  <si>
    <t xml:space="preserve">  Fresh gas tubing</t>
  </si>
  <si>
    <t xml:space="preserve">  Seal for back-up cylinder connection on the unit</t>
  </si>
  <si>
    <t xml:space="preserve">  Scavenger tubing (as per institution's scavenging outlet)</t>
  </si>
  <si>
    <t xml:space="preserve">  Inspiratory and expiratory unidirectional valves</t>
  </si>
  <si>
    <t xml:space="preserve">  Disposable Adult Spirometry Set complete with spirometry tube, sample line and flow sensor, 3 m, box of 20 pieces</t>
  </si>
  <si>
    <t xml:space="preserve">  Disposable Paediatric Spirometry Set complete with spirometry tube, sample line and flow sensor, 3 m, box of 20 pieces</t>
  </si>
  <si>
    <t xml:space="preserve">  Gas sample tube with luer lock connection, 3m, disposable (10 pcs) </t>
  </si>
  <si>
    <t xml:space="preserve">  Suction Tubing Set inc connector</t>
  </si>
  <si>
    <t xml:space="preserve">  Resuscitator Adult, 1500mL, autoclavable, silicone</t>
  </si>
  <si>
    <t xml:space="preserve">  Resuscitator Paediatric, 550mL, autoclavable, silicone</t>
  </si>
  <si>
    <t xml:space="preserve">  Tubing set Paediatric for circle systems</t>
  </si>
  <si>
    <t>A starter-pack of consumables must be supplied with the unit:</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</si>
  <si>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</si>
  <si>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</si>
  <si>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</si>
  <si>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</si>
  <si>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</si>
  <si>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</si>
  <si>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</si>
  <si>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</si>
  <si>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</si>
  <si>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</si>
  <si>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</si>
  <si>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</si>
  <si>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</si>
  <si>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</si>
  <si>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</si>
  <si>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</si>
  <si>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</si>
  <si>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</si>
  <si>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</si>
  <si>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</si>
  <si>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</si>
  <si>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</si>
  <si>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</si>
  <si>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</si>
  <si>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</si>
  <si>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</si>
  <si>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r>
      <t xml:space="preserve">Maintenance Entails: </t>
    </r>
    <r>
      <rPr>
        <sz val="9"/>
        <color rgb="FFC00000"/>
        <rFont val="Century Gothic"/>
        <family val="2"/>
      </rPr>
      <t>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</si>
  <si>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Comen</t>
  </si>
  <si>
    <t>AX400+ N12M</t>
  </si>
  <si>
    <t>Warranty Entails: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Preventative/Corrective Maintenance/Calibrations, Software updates and upgrades to be included. This 2-year warranty will commence after formal Commissioning and handover of the equipment.</t>
  </si>
  <si>
    <t>10 - 12 Years</t>
  </si>
  <si>
    <t>Dräger</t>
  </si>
  <si>
    <t>Atlan A100 - 8621100 &amp; Vista 300 - 2601967</t>
  </si>
  <si>
    <t>10 - 12 years</t>
  </si>
  <si>
    <t xml:space="preserve"> Carestation 620 Basic B125M TS/N</t>
  </si>
  <si>
    <t>Carestation 620 Basic with B105M TS/N</t>
  </si>
  <si>
    <t>9100C NXT with B105M TS/N</t>
  </si>
  <si>
    <t>RT2-01-003</t>
  </si>
  <si>
    <t>Item Number: RT2-01-003</t>
  </si>
  <si>
    <t>Item Name: Anaesthetic Machine, Standard</t>
  </si>
  <si>
    <t>AX700</t>
  </si>
  <si>
    <t>4.2</t>
  </si>
  <si>
    <t>4.3</t>
  </si>
  <si>
    <t>4.4</t>
  </si>
  <si>
    <t xml:space="preserve">  Oxygen fuel cell analyser</t>
  </si>
  <si>
    <t>4.5</t>
  </si>
  <si>
    <t>Flow sensors.</t>
  </si>
  <si>
    <t>4.6</t>
  </si>
  <si>
    <t>Fuel cell.</t>
  </si>
  <si>
    <t>4.7</t>
  </si>
  <si>
    <t>Vaporizer key-fillers (Sevo, &amp; Iso)</t>
  </si>
  <si>
    <t>4.8</t>
  </si>
  <si>
    <t>4.9</t>
  </si>
  <si>
    <t>4.10</t>
  </si>
  <si>
    <t>4.11</t>
  </si>
  <si>
    <t>4.12</t>
  </si>
  <si>
    <t>4.13</t>
  </si>
  <si>
    <t>4.14</t>
  </si>
  <si>
    <t xml:space="preserve"> Maintenance-free Flow sensor (pack of 2)</t>
  </si>
  <si>
    <t>4.15</t>
  </si>
  <si>
    <t>4.16</t>
  </si>
  <si>
    <t>4.17</t>
  </si>
  <si>
    <t>4.18</t>
  </si>
  <si>
    <t>4.19</t>
  </si>
  <si>
    <t>4.20</t>
  </si>
  <si>
    <t>4.21</t>
  </si>
  <si>
    <t>4.22</t>
  </si>
  <si>
    <t>4.23</t>
  </si>
  <si>
    <t xml:space="preserve">  Scavenger tubing</t>
  </si>
  <si>
    <t>4.24</t>
  </si>
  <si>
    <t>4.25</t>
  </si>
  <si>
    <t>4.26</t>
  </si>
  <si>
    <t>4.27</t>
  </si>
  <si>
    <t>4.28</t>
  </si>
  <si>
    <t>4.29</t>
  </si>
  <si>
    <t>4.30</t>
  </si>
  <si>
    <t>4.31</t>
  </si>
  <si>
    <t>4.32</t>
  </si>
  <si>
    <t>RT2-01-03a</t>
  </si>
  <si>
    <t>RT2-01-03b</t>
  </si>
  <si>
    <t>RT2-01-03c</t>
  </si>
  <si>
    <t>RT2-01-03d</t>
  </si>
  <si>
    <t>RT2-01-03e</t>
  </si>
  <si>
    <t>RT2-01-03f</t>
  </si>
  <si>
    <t>RT2-01-03g</t>
  </si>
  <si>
    <t>RT2-01-03h</t>
  </si>
  <si>
    <t>RT2-01-03i-1</t>
  </si>
  <si>
    <t xml:space="preserve">  Face masks: sizes 00</t>
  </si>
  <si>
    <t>RT2-01-03i-2</t>
  </si>
  <si>
    <t xml:space="preserve">  Face masks: sizes 0</t>
  </si>
  <si>
    <t>RT2-01-03i-3</t>
  </si>
  <si>
    <t xml:space="preserve">  Face masks: sizes 1</t>
  </si>
  <si>
    <t>RT2-01-03i-4</t>
  </si>
  <si>
    <t xml:space="preserve">  Face masks: sizes 2</t>
  </si>
  <si>
    <t>RT2-01-03i-5</t>
  </si>
  <si>
    <t xml:space="preserve">  Face masks: sizes 3</t>
  </si>
  <si>
    <t>RT2-01-03i-6</t>
  </si>
  <si>
    <t xml:space="preserve">  Face masks: sizes 4</t>
  </si>
  <si>
    <t>RT2-01-03i-7</t>
  </si>
  <si>
    <t xml:space="preserve">  Face masks: sizes 5</t>
  </si>
  <si>
    <t>RT2-01-03j</t>
  </si>
  <si>
    <t>RT2-01-03k</t>
  </si>
  <si>
    <t>RT2-01-03l</t>
  </si>
  <si>
    <t>RT2-01-03m</t>
  </si>
  <si>
    <t>RT2-01-03n</t>
  </si>
  <si>
    <t>RT2-01-03o</t>
  </si>
  <si>
    <t>RT2-01-03p</t>
  </si>
  <si>
    <t>RT2-01-03q</t>
  </si>
  <si>
    <t>RT2-01-03r</t>
  </si>
  <si>
    <t>RT2-01-03s</t>
  </si>
  <si>
    <t>RT2-01-03t</t>
  </si>
  <si>
    <t>RT2-01-03u</t>
  </si>
  <si>
    <t>RT2-01-03v</t>
  </si>
  <si>
    <t>RT2-01-03w</t>
  </si>
  <si>
    <t>RT2-01-03x</t>
  </si>
  <si>
    <t>RT2-01-03y</t>
  </si>
  <si>
    <t>RT2-01-03z</t>
  </si>
  <si>
    <t>RT2-01-03zz</t>
  </si>
  <si>
    <t>RT2-01-004</t>
  </si>
  <si>
    <t>Item Number: RT2-01-004</t>
  </si>
  <si>
    <t>Item Name: Anaesthetic Machine, Standard with Monitor</t>
  </si>
  <si>
    <t>AX700 + N15M</t>
  </si>
  <si>
    <t>4.33</t>
  </si>
  <si>
    <t>4.34</t>
  </si>
  <si>
    <t>4.35</t>
  </si>
  <si>
    <t>4.36</t>
  </si>
  <si>
    <t>4.37</t>
  </si>
  <si>
    <t>4.38</t>
  </si>
  <si>
    <t>4.39</t>
  </si>
  <si>
    <t>4.40</t>
  </si>
  <si>
    <t>4.41</t>
  </si>
  <si>
    <t>4.42</t>
  </si>
  <si>
    <t>4.43</t>
  </si>
  <si>
    <t>4.44</t>
  </si>
  <si>
    <t>4.45</t>
  </si>
  <si>
    <t>4.46</t>
  </si>
  <si>
    <t>4.47</t>
  </si>
  <si>
    <t>4.48</t>
  </si>
  <si>
    <t>RT2-01-04a</t>
  </si>
  <si>
    <t xml:space="preserve">  A full set paediatric 3/5 lead ECG cable</t>
  </si>
  <si>
    <t>RT2-01-04b</t>
  </si>
  <si>
    <t xml:space="preserve">  A full set adult  3/5 lead ECG cable</t>
  </si>
  <si>
    <t>RT2-01-04c</t>
  </si>
  <si>
    <t xml:space="preserve">  Reusable paediatric cuff</t>
  </si>
  <si>
    <t>RT2-01-04d</t>
  </si>
  <si>
    <t xml:space="preserve">  Reusable adult cuff</t>
  </si>
  <si>
    <t>RT2-01-04e</t>
  </si>
  <si>
    <t xml:space="preserve">  Reusable neonate cuff</t>
  </si>
  <si>
    <t>RT2-01-04f</t>
  </si>
  <si>
    <t xml:space="preserve">  Reusable obese cuff</t>
  </si>
  <si>
    <t>RT2-01-04g</t>
  </si>
  <si>
    <t xml:space="preserve">  Air hose</t>
  </si>
  <si>
    <t>RT2-01-04h</t>
  </si>
  <si>
    <t>RT2-01-04i</t>
  </si>
  <si>
    <t>RT2-01-04j</t>
  </si>
  <si>
    <t>RT2-01-04k</t>
  </si>
  <si>
    <t>RT2-01-04l</t>
  </si>
  <si>
    <t>RT2-01-04m</t>
  </si>
  <si>
    <t>RT2-01-04n</t>
  </si>
  <si>
    <t xml:space="preserve"> Reusable temperature probe</t>
  </si>
  <si>
    <t>Ventilator modes- UPGRADES</t>
  </si>
  <si>
    <t>RT2-01-04o</t>
  </si>
  <si>
    <t xml:space="preserve">   Pressure Support with Mandatory Apnoea back-up ventilation</t>
  </si>
  <si>
    <t>RT2-01-04p</t>
  </si>
  <si>
    <t xml:space="preserve">   Volume Controlled Ventilation + SIMV + Pressure Support</t>
  </si>
  <si>
    <t>RT2-01-04q</t>
  </si>
  <si>
    <t xml:space="preserve">   Pressure Control Ventilation + SIMV +  Presssure Support</t>
  </si>
  <si>
    <t>RT2-01-04r</t>
  </si>
  <si>
    <t xml:space="preserve">   CPAP </t>
  </si>
  <si>
    <t>RT2-01-01j-2</t>
  </si>
  <si>
    <t>RT2-01-01j-3</t>
  </si>
  <si>
    <t>68.00</t>
  </si>
  <si>
    <t xml:space="preserve">LEON PLUS </t>
  </si>
  <si>
    <t>56-84 days</t>
  </si>
  <si>
    <t>Atlan A350 Compact</t>
  </si>
  <si>
    <t>Dräger South Africa (Pty) Ltd (Offer 1)</t>
  </si>
  <si>
    <t>Dräger South Africa (Pty) Ltd (Offer 2)</t>
  </si>
  <si>
    <t>Dräger South Africa</t>
  </si>
  <si>
    <t xml:space="preserve">Atlan A350 C -  &amp; Vista 300 </t>
  </si>
  <si>
    <t>Atlan A350 XL</t>
  </si>
  <si>
    <t>Included in Price</t>
  </si>
  <si>
    <t>CS620</t>
  </si>
  <si>
    <t>CS650</t>
  </si>
  <si>
    <t>GE</t>
  </si>
  <si>
    <t>CATEGOGY 12: MICROSCOPES AND OTHER ADVANCED TECHNOLOGY</t>
  </si>
  <si>
    <t>RT2-12-007</t>
  </si>
  <si>
    <t>Item Number: RT2-12-007</t>
  </si>
  <si>
    <t>Medhold Medical (Offer 1)</t>
  </si>
  <si>
    <t>Medhold Medical (Offer 2)</t>
  </si>
  <si>
    <t>Item Name : Robotic Surgical System, Multi-discipline</t>
  </si>
  <si>
    <t>Single-use sterile drapes for 20 operations</t>
  </si>
  <si>
    <t>Trocars</t>
  </si>
  <si>
    <t>Monopolar instruments (End-user choice)</t>
  </si>
  <si>
    <t>Bipolar instruments (End-use choice)</t>
  </si>
  <si>
    <t>Forcep instruments (End-use choice)</t>
  </si>
  <si>
    <t>Sterilization tray</t>
  </si>
  <si>
    <t>Vessel sealing Instruments</t>
  </si>
  <si>
    <t>Suction Instruments</t>
  </si>
  <si>
    <t>Stapler Instruments (End-user choice)</t>
  </si>
  <si>
    <t>3 D Glasses x 2</t>
  </si>
  <si>
    <t>RT2-12-007a</t>
  </si>
  <si>
    <t>RT2-12-007b</t>
  </si>
  <si>
    <t>RT2-12-007c</t>
  </si>
  <si>
    <t>RT2-12-007d</t>
  </si>
  <si>
    <t>RT2-12-007e</t>
  </si>
  <si>
    <t>RT2-12-007f</t>
  </si>
  <si>
    <t>RT2-12-007h</t>
  </si>
  <si>
    <t>RT2-12-007i</t>
  </si>
  <si>
    <t>RT2-12-007j</t>
  </si>
  <si>
    <t>Item number: 470341 (Box of 20)</t>
  </si>
  <si>
    <t>Item number: 470015 (Box of 20)</t>
  </si>
  <si>
    <t>Pneumo Insufflation Needle 12Cm</t>
  </si>
  <si>
    <t>Pneumo Insufflation Needle 15Cm</t>
  </si>
  <si>
    <t>Trocar size, 6mm,with insufflation stopcock, Cannula with thread, length 100mm(max 110mm)</t>
  </si>
  <si>
    <t>Trocar size, 11mm,with insufflation stopcock, Cannula with thread, length 100mm(max 110mm)</t>
  </si>
  <si>
    <t>12 – 8 mm reducer (box of 6) (470381)</t>
  </si>
  <si>
    <t>8 mm bladeless obturator (optical) (Box of 6) (470359)</t>
  </si>
  <si>
    <t>8 mm bladeless obturator, long (optical) (box of 6) (470360)</t>
  </si>
  <si>
    <t>5 mm - 8 mm cannula seal (Box of 10) (470361)</t>
  </si>
  <si>
    <t>Reusable Cannula 8 mm cannula, long (470004) 1 per box</t>
  </si>
  <si>
    <t>Reusable Cannula 8 mm cannula (470002) - 1 per box</t>
  </si>
  <si>
    <t xml:space="preserve">AIRSEAL 12MM ACCESS PORT AND PALM GRIP OBTURATOR WITH BLADELESS OPTICAL TIP, 100MM LENGTH ( Pack of 10 ) </t>
  </si>
  <si>
    <t xml:space="preserve">AIRSEAL 5MM ACCESS PORT AND LOW PROFILE OBTURATOR WITH BLADELESS OPTICAL TIP, 100MM LENGTH ( Pack of 10 ) </t>
  </si>
  <si>
    <t xml:space="preserve">AIRSEAL 12MM ACCESS PORT AND PALM GRIP OBTURATOR WITH BLADELESS OPTICAL TIP, 120MM LENGTH ( Pack of 10 ) </t>
  </si>
  <si>
    <t xml:space="preserve">AIRSEAL 8MM ACCESS PORT AND LOW PROFILE OBTURATOR WITH BLADELESS OPTICAL TIP, 100 MM LENGTH ( Pack of 10 ) </t>
  </si>
  <si>
    <t>TRI-LUMEN FILTERED TUBE Set</t>
  </si>
  <si>
    <t>Tip cover accessory (box of 10)</t>
  </si>
  <si>
    <t>Monopolar energy instrument cord (470383) (Reusable)</t>
  </si>
  <si>
    <t>Permanent cautery hook (470183) (10 Uses)</t>
  </si>
  <si>
    <t>Permanent cautery spatula (470184) (10 Uses)</t>
  </si>
  <si>
    <t>Monopolar curved scissors (470179) (10 Uses)</t>
  </si>
  <si>
    <t>Bipolar energy instrument cord (5m) (470384) (Reusable)</t>
  </si>
  <si>
    <t>Fenestrated bipolar forceps (14 Uses) (471205)</t>
  </si>
  <si>
    <t>Force Bipolar (12 Uses) 471405</t>
  </si>
  <si>
    <t>Maryland bipolar forceps (14 Uses) (47112)</t>
  </si>
  <si>
    <t>Micro bipolar forceps (14 Uses) (471171)</t>
  </si>
  <si>
    <t>Medium-large clip applier (100 closures) (470327)</t>
  </si>
  <si>
    <t>Cobra grasper (18 Uses) (471190)</t>
  </si>
  <si>
    <t>Tenaculum forceps (10 Uses) (470207)</t>
  </si>
  <si>
    <t>Large SutureCut Needle Driver (15 uses) (471296)</t>
  </si>
  <si>
    <t>Mega SutureCut Needle Driver (15 Uses) (471309)</t>
  </si>
  <si>
    <t>Large needle driver (15 Uses) (471006)</t>
  </si>
  <si>
    <t>Tip-Up fenestrated grasper (470347) (10 Uses)</t>
  </si>
  <si>
    <t>Mega needle driver (10 Uses) (470194)</t>
  </si>
  <si>
    <t>Cadiere forceps  (18 uses) (471049)</t>
  </si>
  <si>
    <t>ProGrasp forceps (18 Uses) (471093)</t>
  </si>
  <si>
    <t>Small clip applier (100 closures) (470401)</t>
  </si>
  <si>
    <t>Summit 6 Instrument Tray (679 x 254 x 92mm) (IN – 8936 - R)</t>
  </si>
  <si>
    <t>Summit Accessories Tray  (679 x 254 x 92mm) (IN – 8939 – R)</t>
  </si>
  <si>
    <t>Suction-Irrigation Instruments</t>
  </si>
  <si>
    <t>12 - 8 mm Cannula Reducer (470381)</t>
  </si>
  <si>
    <t>12 mm and stapler cannula seal (box of 10) (470380)</t>
  </si>
  <si>
    <t>12 mm and stapler bladeless obturator (470395)</t>
  </si>
  <si>
    <t>13 mm and stapler bladeless obturator, LONG (470396)</t>
  </si>
  <si>
    <t>12 mm and stapler cannula (100 mm) (470375)</t>
  </si>
  <si>
    <t>12 mm and stapler cannula LONG (150 mm) (470389)</t>
  </si>
  <si>
    <t>SureForm 45 blue reload (3,5 mm, 6-row)</t>
  </si>
  <si>
    <t>SureForm 45 green reload (4,3 mm, 6-row)</t>
  </si>
  <si>
    <t>SureForm 60 blue reload (3,5 mm, 6-row)</t>
  </si>
  <si>
    <t>SureForm 60 green reload (4,3 mm, 6-row)</t>
  </si>
  <si>
    <t>SureForm 45 grey reload (2,0 mm, 6-row)</t>
  </si>
  <si>
    <t>SureForm 45 white reload (2,5 mm, 6-row)</t>
  </si>
  <si>
    <t>SureForm 45 instrument (Single Use) 480445</t>
  </si>
  <si>
    <t>SureForm 60 white reload (2,5 mm, 6-row)</t>
  </si>
  <si>
    <t>SureForm 60 instrument (Single Use) 480460</t>
  </si>
  <si>
    <t>CATEGOGY 6: GENERAL SURGERY EQUIPMENT</t>
  </si>
  <si>
    <t>RT2-06-001</t>
  </si>
  <si>
    <t>Item Number: RT2-06-001</t>
  </si>
  <si>
    <t>Item Name : Doppler, Vascular</t>
  </si>
  <si>
    <t>Ecomed Medical</t>
  </si>
  <si>
    <t>Vascular probe</t>
  </si>
  <si>
    <t>Rechargeble Battery</t>
  </si>
  <si>
    <t>Power adapter</t>
  </si>
  <si>
    <t>RT2-06-001a</t>
  </si>
  <si>
    <t>Bestman</t>
  </si>
  <si>
    <t>BF-560</t>
  </si>
  <si>
    <t>56 Days</t>
  </si>
  <si>
    <t>7</t>
  </si>
  <si>
    <t>3 Years</t>
  </si>
  <si>
    <t>CATEGORY 07: ORTHOPAEDIC EQUIPMENT</t>
  </si>
  <si>
    <t>RT2-07-001: Electric Drill, Small Bones</t>
  </si>
  <si>
    <t>Item Number: RT2-07-001</t>
  </si>
  <si>
    <t>Item Name : Electric Drill, Small Bones</t>
  </si>
  <si>
    <t>Trinkle/AO attachments, which must accept trinkle and ASIF/AO, type accessories</t>
  </si>
  <si>
    <t>Reaming attachment, which must accept large HEX. AO Reamers</t>
  </si>
  <si>
    <t>Sagittal blade (Set of 10): Sizes as per Endusers choice</t>
  </si>
  <si>
    <t>3.5</t>
  </si>
  <si>
    <t>Oscillating blade (Set of 10): Sizes as per Endusers choice</t>
  </si>
  <si>
    <t>3.6</t>
  </si>
  <si>
    <t>Pin driver</t>
  </si>
  <si>
    <t>3.7</t>
  </si>
  <si>
    <t>Sterilization case</t>
  </si>
  <si>
    <t>3.8</t>
  </si>
  <si>
    <t>Small bones blade (Set of 10): Sizes as per Endusers choice</t>
  </si>
  <si>
    <t>3.9</t>
  </si>
  <si>
    <t>Wire driver</t>
  </si>
  <si>
    <t>Set of 10</t>
  </si>
  <si>
    <r>
      <t>4.0mm Jacobs chuck and</t>
    </r>
    <r>
      <rPr>
        <sz val="11"/>
        <color theme="1"/>
        <rFont val="Century Gothic"/>
        <family val="2"/>
      </rPr>
      <t xml:space="preserve"> a</t>
    </r>
    <r>
      <rPr>
        <sz val="11"/>
        <color indexed="8"/>
        <rFont val="Century Gothic"/>
        <family val="2"/>
      </rPr>
      <t xml:space="preserve"> key</t>
    </r>
  </si>
  <si>
    <t>Respiratory Care Africa (Pty)Ltd</t>
  </si>
  <si>
    <t>RT2-07-001a</t>
  </si>
  <si>
    <t>Trinkle / AO attachments, which must accept trinkle and ASIF / AO, type accessories</t>
  </si>
  <si>
    <t>RT2-07-001b</t>
  </si>
  <si>
    <t>RT2-07-001c</t>
  </si>
  <si>
    <t>RT2-07-001d</t>
  </si>
  <si>
    <t>4.0mm Jacobs chuck and a key</t>
  </si>
  <si>
    <t>RT2-07-001e</t>
  </si>
  <si>
    <t>RT2-07-001f</t>
  </si>
  <si>
    <t>RT2-07-001g</t>
  </si>
  <si>
    <t>RT2-07-001h</t>
  </si>
  <si>
    <t>RT2-07-001i</t>
  </si>
  <si>
    <t>Arthrex DrillSaw Highspeed 200 System</t>
  </si>
  <si>
    <t>AR-200-1</t>
  </si>
  <si>
    <t>USA</t>
  </si>
  <si>
    <t>45 Days</t>
  </si>
  <si>
    <t>RT2-07-003: Battery Operated Drill, Small Bones</t>
  </si>
  <si>
    <t>Item Number: RT2-07-003</t>
  </si>
  <si>
    <t>Item Name : Battery Operated Drill, Small Bones</t>
  </si>
  <si>
    <t>Arthrex DrillSaw Sports 400 System</t>
  </si>
  <si>
    <t>AR-400-1</t>
  </si>
  <si>
    <t>Basic hand piece with attachment coupling that accept variety of attachements</t>
  </si>
  <si>
    <t>AO/ASIF quick coupling</t>
  </si>
  <si>
    <t>Quick coupling for Kirschner wires</t>
  </si>
  <si>
    <t>Large quick coupling</t>
  </si>
  <si>
    <t>Reduction drive unit</t>
  </si>
  <si>
    <t>Drill chuck keyless</t>
  </si>
  <si>
    <t>Sagittal saw attachement with a set of 10 blades: Sizes as per Endusers choice</t>
  </si>
  <si>
    <t>Oscillating saw attachement with a set of 10 blades: Sizes as per Endusers choice</t>
  </si>
  <si>
    <t xml:space="preserve">Hudson Modified Trinkle </t>
  </si>
  <si>
    <t>Li-Ion batteries (x2)</t>
  </si>
  <si>
    <t>Battery charger</t>
  </si>
  <si>
    <t>Reciprocating saw</t>
  </si>
  <si>
    <t>Battery transfer shield</t>
  </si>
  <si>
    <r>
      <t>Jacob Chuck</t>
    </r>
    <r>
      <rPr>
        <sz val="9"/>
        <color theme="1"/>
        <rFont val="Century Gothic"/>
        <family val="2"/>
      </rPr>
      <t xml:space="preserve"> and a key</t>
    </r>
  </si>
  <si>
    <r>
      <t xml:space="preserve">Quick </t>
    </r>
    <r>
      <rPr>
        <sz val="9"/>
        <color theme="1"/>
        <rFont val="Century Gothic"/>
        <family val="2"/>
      </rPr>
      <t>coupling</t>
    </r>
    <r>
      <rPr>
        <sz val="9"/>
        <color indexed="8"/>
        <rFont val="Century Gothic"/>
        <family val="2"/>
      </rPr>
      <t xml:space="preserve"> for drill bits</t>
    </r>
  </si>
  <si>
    <t>Two</t>
  </si>
  <si>
    <t>RT2-07-003a</t>
  </si>
  <si>
    <t>RT2-07-003b</t>
  </si>
  <si>
    <t>RT2-07-003c</t>
  </si>
  <si>
    <t>RT2-07-003d</t>
  </si>
  <si>
    <t>RT2-07-003e</t>
  </si>
  <si>
    <t>RT2-07-003f</t>
  </si>
  <si>
    <t>RT2-07-003g</t>
  </si>
  <si>
    <t>RT2-07-003h</t>
  </si>
  <si>
    <t>RT2-07-003i</t>
  </si>
  <si>
    <t>Instrument tray where all accessories can be placed for cleaning</t>
  </si>
  <si>
    <t>RT2-07-003j</t>
  </si>
  <si>
    <t>RT2-07-003k</t>
  </si>
  <si>
    <t>RT2-07-003l</t>
  </si>
  <si>
    <t>RT2-07-003m</t>
  </si>
  <si>
    <t>RT2-07-003n</t>
  </si>
  <si>
    <t>Li-Ion battery x2</t>
  </si>
  <si>
    <t>RT2-07-003o</t>
  </si>
  <si>
    <t>RT2-07-003p</t>
  </si>
  <si>
    <t>Battery trabsfer shield</t>
  </si>
  <si>
    <t>RT2-07-003q</t>
  </si>
  <si>
    <t>High Speed bur attachments uses R60-5XX series rotary burs</t>
  </si>
  <si>
    <t>Medhold Medical (Pty) Ltd</t>
  </si>
  <si>
    <t>Li-Ion battery x3</t>
  </si>
  <si>
    <t>RT2-07-003n-1</t>
  </si>
  <si>
    <t>Conmed</t>
  </si>
  <si>
    <t>MICRO FREE DRILL SYSTEM</t>
  </si>
  <si>
    <t>America</t>
  </si>
  <si>
    <t>42 Days</t>
  </si>
  <si>
    <t>RT2-07-004: Battery Operated Drill, Large Bones</t>
  </si>
  <si>
    <t>Item Number: RT2-07-004</t>
  </si>
  <si>
    <t>Item Name : Battery Operated Drill, Large Bones</t>
  </si>
  <si>
    <t>RT2-07-004a</t>
  </si>
  <si>
    <t>RT2-07-004b</t>
  </si>
  <si>
    <t>RT2-07-004c</t>
  </si>
  <si>
    <t>RT2-07-004d</t>
  </si>
  <si>
    <t>RT2-07-004e</t>
  </si>
  <si>
    <t>RT2-07-004f</t>
  </si>
  <si>
    <t>RT2-07-004g</t>
  </si>
  <si>
    <t>RT2-07-004h</t>
  </si>
  <si>
    <t>RT2-07-004i</t>
  </si>
  <si>
    <t>RT2-07-004j</t>
  </si>
  <si>
    <t>RT2-07-004k</t>
  </si>
  <si>
    <t>RT2-07-004l</t>
  </si>
  <si>
    <t>RT2-07-004m</t>
  </si>
  <si>
    <t>RT2-07-004n</t>
  </si>
  <si>
    <t>RT2-07-004o</t>
  </si>
  <si>
    <t>RT2-07-004p</t>
  </si>
  <si>
    <t>RT2-07-004q</t>
  </si>
  <si>
    <t>Respiratory Care Africa (Pty)Ltd (Offer 2)</t>
  </si>
  <si>
    <t>Medhold Medical (Pty) Ltd (Offer 1)</t>
  </si>
  <si>
    <t>Arthrex DrillSaw Sports 400 System including dedicated Sagittal Saw hand piece</t>
  </si>
  <si>
    <t>AR-400-2</t>
  </si>
  <si>
    <t xml:space="preserve">PRO9200B </t>
  </si>
  <si>
    <t>Intuitive (da Vinci)</t>
  </si>
  <si>
    <t>IS4200</t>
  </si>
  <si>
    <t>IS4000</t>
  </si>
  <si>
    <t>CATEGOGY 2: VENTILATION &amp; RESPIRATORY EQUIPMENT</t>
  </si>
  <si>
    <t>RT2-02-001</t>
  </si>
  <si>
    <t>Item Number: RT2-02-001</t>
  </si>
  <si>
    <t>Item Name : Ventilator, Neonatal-Paeds</t>
  </si>
  <si>
    <t xml:space="preserve">  Bacteria filter (pk of 10)</t>
  </si>
  <si>
    <t xml:space="preserve">  Neonatal patient circuit (Pk of 10)</t>
  </si>
  <si>
    <t xml:space="preserve">  Paeds patient circuits (Pk of 10)</t>
  </si>
  <si>
    <t xml:space="preserve">  Test lung for neonates</t>
  </si>
  <si>
    <t xml:space="preserve">  Two reusable flow sensors </t>
  </si>
  <si>
    <t xml:space="preserve">  Circuit support arm</t>
  </si>
  <si>
    <t>RT2-02-01a</t>
  </si>
  <si>
    <t>Addition of HFOV Mode (UPGRADE)</t>
  </si>
  <si>
    <t>RT2-02-01b</t>
  </si>
  <si>
    <t>RT2-02-01c</t>
  </si>
  <si>
    <t>RT2-02-01d</t>
  </si>
  <si>
    <t>RT2-02-01e</t>
  </si>
  <si>
    <t>RT2-02-01f</t>
  </si>
  <si>
    <t xml:space="preserve">  Disposable Flow sensors</t>
  </si>
  <si>
    <t xml:space="preserve">  Reusable Flow sensors</t>
  </si>
  <si>
    <t>RT2-02-01g</t>
  </si>
  <si>
    <t xml:space="preserve">  Oxygen cell</t>
  </si>
  <si>
    <t>RT2-02-01h</t>
  </si>
  <si>
    <t xml:space="preserve">  Medical Air compressor (Mountable to ventilator trolley)</t>
  </si>
  <si>
    <t>RT2-02-002</t>
  </si>
  <si>
    <t>Item Number: RT2-02-002</t>
  </si>
  <si>
    <t>Item Name : Ventilator, Paeds-Adult</t>
  </si>
  <si>
    <t xml:space="preserve">  Two reusable patient breathing circuits</t>
  </si>
  <si>
    <t xml:space="preserve">  Built-in nebulizer</t>
  </si>
  <si>
    <t xml:space="preserve">  Reusable, sterilizable patient masks</t>
  </si>
  <si>
    <t xml:space="preserve">  Reusable, sterilizable patient connectors</t>
  </si>
  <si>
    <t xml:space="preserve">  Reusable flow sensor.</t>
  </si>
  <si>
    <t xml:space="preserve">  Test lung and test circuit</t>
  </si>
  <si>
    <t xml:space="preserve">  Adult disposable patient circuit (Pk of 10)</t>
  </si>
  <si>
    <t xml:space="preserve">  Paeds disposable patient circuits (Pk of 10)</t>
  </si>
  <si>
    <t xml:space="preserve">  Air filters (pk of 10)</t>
  </si>
  <si>
    <t xml:space="preserve">  Flow sensor (pk of 5)</t>
  </si>
  <si>
    <t>Oxygen sensor </t>
  </si>
  <si>
    <t>Expiratory valve (complete)</t>
  </si>
  <si>
    <t>RT2-02-02a</t>
  </si>
  <si>
    <t xml:space="preserve"> Reusable patient breathing circuits</t>
  </si>
  <si>
    <t>RT2-02-02b</t>
  </si>
  <si>
    <t>RT2-02-02c</t>
  </si>
  <si>
    <t>RT2-02-02d</t>
  </si>
  <si>
    <t>RT2-02-02e</t>
  </si>
  <si>
    <t xml:space="preserve">  Test lung</t>
  </si>
  <si>
    <t>RT2-02-02f</t>
  </si>
  <si>
    <t>RT2-02-02g</t>
  </si>
  <si>
    <t>RT2-02-02h</t>
  </si>
  <si>
    <t>RT2-02-02i</t>
  </si>
  <si>
    <t>RT2-02-02j</t>
  </si>
  <si>
    <t>RT2-02-02k</t>
  </si>
  <si>
    <t>RT2-02-02l</t>
  </si>
  <si>
    <t>RT2-02-003</t>
  </si>
  <si>
    <t>Item Number: RT2-02-003</t>
  </si>
  <si>
    <t>Item Name : Ventilator, Negative Pressure</t>
  </si>
  <si>
    <t>Cuirasses:</t>
  </si>
  <si>
    <t>Range of adult and paediatric sizes available (two sizes as per End-User's preference should come standard with every ventilator unit)</t>
  </si>
  <si>
    <t>Ventilator circuits (pack of 10)</t>
  </si>
  <si>
    <t>RT2-02-03a</t>
  </si>
  <si>
    <t>Cuirasses (Adult size)</t>
  </si>
  <si>
    <t>RT2-02-03b</t>
  </si>
  <si>
    <t>Cuirasses (Paeds size)</t>
  </si>
  <si>
    <t>RT2-02-03c</t>
  </si>
  <si>
    <t>Patient circuit (Pk of 5)</t>
  </si>
  <si>
    <t>RT2-02-004</t>
  </si>
  <si>
    <t>Item Number: RT2-02-004</t>
  </si>
  <si>
    <t>Item Name : Oxygen High Flow Therapy</t>
  </si>
  <si>
    <t>Auto-fill chamber</t>
  </si>
  <si>
    <t>Heating tube</t>
  </si>
  <si>
    <t>Elbow kit</t>
  </si>
  <si>
    <t>Tracheal inbation interface</t>
  </si>
  <si>
    <t>Air filter</t>
  </si>
  <si>
    <t>Small Nasal Cannula</t>
  </si>
  <si>
    <t>Medium Nasal Cannula</t>
  </si>
  <si>
    <t>Large Nasal Cannula</t>
  </si>
  <si>
    <t>Oxygen inlet hose</t>
  </si>
  <si>
    <t>RT2-02-04a</t>
  </si>
  <si>
    <t xml:space="preserve">Battery   </t>
  </si>
  <si>
    <t>RT2-02-04b</t>
  </si>
  <si>
    <t>RT2-02-04c</t>
  </si>
  <si>
    <t>RT2-02-04d</t>
  </si>
  <si>
    <t>RT2-02-04e</t>
  </si>
  <si>
    <t>RT2-02-04f</t>
  </si>
  <si>
    <t>RT2-02-04g</t>
  </si>
  <si>
    <t>RT2-02-04h</t>
  </si>
  <si>
    <t>RT2-02-04i</t>
  </si>
  <si>
    <t>RT2-02-04j</t>
  </si>
  <si>
    <t xml:space="preserve">TECME </t>
  </si>
  <si>
    <t xml:space="preserve">BRINA </t>
  </si>
  <si>
    <t>Class Three Medical Solutions (Pty) Ltd (Offer 2)</t>
  </si>
  <si>
    <t>Class Three Medical Solutions (Pty) Ltd (Offer 3)</t>
  </si>
  <si>
    <t xml:space="preserve">COMEN </t>
  </si>
  <si>
    <t>TECME</t>
  </si>
  <si>
    <t>V3</t>
  </si>
  <si>
    <t xml:space="preserve">Babylog VN600 </t>
  </si>
  <si>
    <t>Babylog VN800</t>
  </si>
  <si>
    <t>42-56 days</t>
  </si>
  <si>
    <t>10 years</t>
  </si>
  <si>
    <t>BEM Medical (Pty) Ltd (Offer 1)</t>
  </si>
  <si>
    <t>Ambulanc</t>
  </si>
  <si>
    <t>VK500</t>
  </si>
  <si>
    <t>4 to 6 Weeks</t>
  </si>
  <si>
    <t>Ecomed Medical (Pty) Ltd (Offer 1)</t>
  </si>
  <si>
    <t>SV600</t>
  </si>
  <si>
    <t>70 Days</t>
  </si>
  <si>
    <t>NIHON KOHDEN</t>
  </si>
  <si>
    <t>NKV-550</t>
  </si>
  <si>
    <t>JAPAN</t>
  </si>
  <si>
    <t>Mbuso medical supplies  (Pty) Ltd (Offer 1)</t>
  </si>
  <si>
    <t>Supra Healthcare Johannesburg Pty Ltd (Offer 1)</t>
  </si>
  <si>
    <t>Supra Healthcare Johannesburg Pty Ltd (Offer 2)</t>
  </si>
  <si>
    <t xml:space="preserve">V5 </t>
  </si>
  <si>
    <t>V8</t>
  </si>
  <si>
    <t>21 days</t>
  </si>
  <si>
    <t xml:space="preserve">Evita V600 </t>
  </si>
  <si>
    <t>Evita V600 with GS500</t>
  </si>
  <si>
    <t>Dräger South Africa (Pty) Ltd (Offer 3)</t>
  </si>
  <si>
    <t>Dräger South Africa (Pty) Ltd (Offer 4)</t>
  </si>
  <si>
    <t xml:space="preserve">Evita V800 </t>
  </si>
  <si>
    <t>Dräger South Africa (Pty) Ltd (Offer 5)</t>
  </si>
  <si>
    <t xml:space="preserve">Evita V800 with GS500 </t>
  </si>
  <si>
    <t>R633,416.28</t>
  </si>
  <si>
    <t>R684,868.69</t>
  </si>
  <si>
    <t>Mbuso medical supplies  (Pty) Ltd (Offer 2)</t>
  </si>
  <si>
    <t>NKV-440</t>
  </si>
  <si>
    <t>Respiratory Care Africa (Pty) Ltd (Offer 2)</t>
  </si>
  <si>
    <t>Bellavista 1000</t>
  </si>
  <si>
    <t>BELLAVISTA1000E</t>
  </si>
  <si>
    <t>Bellavista 1000E</t>
  </si>
  <si>
    <t>30/Ex-stock</t>
  </si>
  <si>
    <t>Supra Healthcare Johannesburg Pty Ltd (Offer 3)</t>
  </si>
  <si>
    <t>V5</t>
  </si>
  <si>
    <t>HAYEK</t>
  </si>
  <si>
    <t>RTX-02</t>
  </si>
  <si>
    <t>England</t>
  </si>
  <si>
    <t>Respiratory Care Africa (Pty) Ltd (Offer 3)</t>
  </si>
  <si>
    <t>Respiratory Care Africa (Pty) Ltd (Offer 4)</t>
  </si>
  <si>
    <t>Respiratory Care Africa (Pty) Ltd (Offer 5)</t>
  </si>
  <si>
    <t>Respiratory Care Africa (Pty) Ltd (Offer 6)</t>
  </si>
  <si>
    <t>GGM</t>
  </si>
  <si>
    <t>HF-2900D</t>
  </si>
  <si>
    <t>Taiwab</t>
  </si>
  <si>
    <t>Biosys</t>
  </si>
  <si>
    <t>Bio2Flow</t>
  </si>
  <si>
    <t>Türkiye</t>
  </si>
  <si>
    <t>Oxymixer High Flow - MP04201</t>
  </si>
  <si>
    <t>CATEGOGY 14: MULTI-DISCIPLINARY SPECIALIZED EQUIPMENT</t>
  </si>
  <si>
    <t>RT2-14-006</t>
  </si>
  <si>
    <t>Item Number: RT2-14-006</t>
  </si>
  <si>
    <t>Item Name : Shear Wave Elastrograph</t>
  </si>
  <si>
    <t>Mbuso Medical Supplies (Offer 2)</t>
  </si>
  <si>
    <t>Mbuso Medical Supplies (Offer 1)</t>
  </si>
  <si>
    <t>ARIETTA 65</t>
  </si>
  <si>
    <t>ARIETTA 850</t>
  </si>
  <si>
    <t>FUJIFILM</t>
  </si>
  <si>
    <t>Convex probe 1.0 to 6.0 MHz</t>
  </si>
  <si>
    <t>Linear probe 4.0 to 18.0 MHz</t>
  </si>
  <si>
    <t>Endocavitary probe 5.0 to 12.0 MHz</t>
  </si>
  <si>
    <t>Printer</t>
  </si>
  <si>
    <t>Ultrasound Gel 2L</t>
  </si>
  <si>
    <t>Uninterrupted Power Supply (UPS)</t>
  </si>
  <si>
    <t>Printing paper (box of 10 rolls)</t>
  </si>
  <si>
    <t>RT2-14-006a</t>
  </si>
  <si>
    <t>RT2-14-006b</t>
  </si>
  <si>
    <t>RT2-14-006c</t>
  </si>
  <si>
    <t>RT2-14-006d</t>
  </si>
  <si>
    <t>RT2-14-006e</t>
  </si>
  <si>
    <t>RT2-14-006f</t>
  </si>
  <si>
    <t>RT2-14-006g</t>
  </si>
  <si>
    <t>QTY</t>
  </si>
  <si>
    <t>2 liters</t>
  </si>
  <si>
    <t>Box of 10 rolls</t>
  </si>
  <si>
    <t>TBC</t>
  </si>
  <si>
    <t>CATEGORY 8: OPHTHALMOLOGY EQUIPMENT</t>
  </si>
  <si>
    <t>RT2-08-001</t>
  </si>
  <si>
    <t>Item Number: RT2-08-001</t>
  </si>
  <si>
    <t>Item Name : A&amp; B Scanner with Pachymetry</t>
  </si>
  <si>
    <t>Miba Snips T/A Medequip</t>
  </si>
  <si>
    <t>RT2-08-002</t>
  </si>
  <si>
    <t>Item Number: RT2-08-002</t>
  </si>
  <si>
    <t>Item Name : Ophthalmic Auto Ref-Keratometer</t>
  </si>
  <si>
    <t>Tomey</t>
  </si>
  <si>
    <t>440-026</t>
  </si>
  <si>
    <t>Internal database UBM 40MHz B-probe</t>
  </si>
  <si>
    <t>Biometry A-scan 10 MHz A-diagnostic probe</t>
  </si>
  <si>
    <t xml:space="preserve">10 MHz 2-ring array B-probe </t>
  </si>
  <si>
    <t>Pachymetry 20 MHz solid state probe tip 1.5 mm with an angle of at least 45°</t>
  </si>
  <si>
    <t>Biometry 10 MHz solid state probe with built in red fixation LED</t>
  </si>
  <si>
    <t>A-scan diagnosis 10 MHz solid state probe</t>
  </si>
  <si>
    <t>Printing paper (Pk of 10)</t>
  </si>
  <si>
    <t>Pack of 10</t>
  </si>
  <si>
    <t>RT2-08-001a</t>
  </si>
  <si>
    <t>RT2-08-001b</t>
  </si>
  <si>
    <t>RT2-08-001c</t>
  </si>
  <si>
    <t>RT2-08-001d</t>
  </si>
  <si>
    <t>RT2-08-001e</t>
  </si>
  <si>
    <t>RT2-08-001f</t>
  </si>
  <si>
    <t>Amount</t>
  </si>
  <si>
    <t>570-015</t>
  </si>
  <si>
    <t>Printing paper (pack of 10)</t>
  </si>
  <si>
    <t>Dust cover</t>
  </si>
  <si>
    <t>RT2-08-002a</t>
  </si>
  <si>
    <t>RT2-08-002b</t>
  </si>
  <si>
    <t>28 Days</t>
  </si>
  <si>
    <t>RT2-2025 SUPPLY, DELIVERY, INSTALLATION, COMMISSIONING, TRAINING AND MAINTENANCE OF MEDICAL EQUIPMENT TO THE STATE FOR THE PERIOD 1 AUGUST 2026 TO  31 JULY 20230 CONTRACT PRICING WITH REPLACEMENT ACCESSORIES</t>
  </si>
  <si>
    <t xml:space="preserve">Mbuso medical supplies </t>
  </si>
  <si>
    <t>10 x thermal printing paper rolls</t>
  </si>
  <si>
    <t>Delivery Price Incl. Vat</t>
  </si>
  <si>
    <t>Ecomed Medical (Pty) Ltd</t>
  </si>
  <si>
    <t>11 Years</t>
  </si>
  <si>
    <t>12 Years</t>
  </si>
  <si>
    <t>24 Months</t>
  </si>
  <si>
    <t>84 days</t>
  </si>
  <si>
    <t>30 days</t>
  </si>
  <si>
    <t>Pack of 2</t>
  </si>
  <si>
    <t>24 months</t>
  </si>
  <si>
    <t>25 months</t>
  </si>
  <si>
    <t>26 months</t>
  </si>
  <si>
    <t>27 months</t>
  </si>
  <si>
    <r>
      <rPr>
        <b/>
        <sz val="9"/>
        <color rgb="FFC00000"/>
        <rFont val="Century Gothic"/>
        <family val="2"/>
      </rPr>
      <t>Warranty Entails:</t>
    </r>
    <r>
      <rPr>
        <sz val="9"/>
        <color rgb="FFC00000"/>
        <rFont val="Century Gothic"/>
        <family val="2"/>
      </rPr>
      <t xml:space="preserve">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Preventative/Corrective Maintenance/Calibrations, Software updates and upgrades to be included. This 2-year warranty will commence after formal Commissioning and handover of the equipment.</t>
    </r>
  </si>
  <si>
    <t>25 Months</t>
  </si>
  <si>
    <t>26 Months</t>
  </si>
  <si>
    <t>27 Months</t>
  </si>
  <si>
    <t>13 Years</t>
  </si>
  <si>
    <t>14 Years</t>
  </si>
  <si>
    <t>15 Years</t>
  </si>
  <si>
    <t>10 x Hydrogen Peroxide cassettes or Cartridges</t>
  </si>
  <si>
    <t>Biological and Chemical Indicators</t>
  </si>
  <si>
    <t>4 x Instrument loading trays</t>
  </si>
  <si>
    <t>United Kingdom</t>
  </si>
  <si>
    <t>4 x Trays</t>
  </si>
  <si>
    <t>Pack of 20</t>
  </si>
  <si>
    <t>RT2-04-001</t>
  </si>
  <si>
    <t>Item Number: RT2-04-001</t>
  </si>
  <si>
    <t>RT2-04-002</t>
  </si>
  <si>
    <t>Item Number: RT2-04-002</t>
  </si>
  <si>
    <t>Item Number: RT2-04-003</t>
  </si>
  <si>
    <t>RT2-04-005</t>
  </si>
  <si>
    <t>Item Number: RT2-04-005</t>
  </si>
  <si>
    <t>RT2-04-004</t>
  </si>
  <si>
    <t>Item Number: RT2-04-004</t>
  </si>
  <si>
    <t>RT2-04-006</t>
  </si>
  <si>
    <t>Item Number: RT2-04-006</t>
  </si>
  <si>
    <t>RT2-04-007</t>
  </si>
  <si>
    <t>Item Number: RT2-04-007</t>
  </si>
  <si>
    <t>RT2-04-008</t>
  </si>
  <si>
    <t>Item Number: RT2-04-008</t>
  </si>
  <si>
    <t>Item Name :  Cardiotocograph, Single</t>
  </si>
  <si>
    <t>Item Name : Cardiotocograph, Single + MHR</t>
  </si>
  <si>
    <t>Item Name : Cardiotocograph, Twins</t>
  </si>
  <si>
    <t>Item Name : Cardiotocograph, Twins + MHR</t>
  </si>
  <si>
    <t>Item Name: Ultrasound Machine, O&amp;G</t>
  </si>
  <si>
    <t>Supra Healthcare Johannesburg Pty Ltd</t>
  </si>
  <si>
    <t>Philips</t>
  </si>
  <si>
    <t>BEM Medical (Pty) Ltd</t>
  </si>
  <si>
    <t xml:space="preserve">SUNRAY </t>
  </si>
  <si>
    <t>Huntleigh</t>
  </si>
  <si>
    <t>SRF618B6</t>
  </si>
  <si>
    <t>C22</t>
  </si>
  <si>
    <t>C21</t>
  </si>
  <si>
    <t>FM20</t>
  </si>
  <si>
    <t>TEAM3A-B</t>
  </si>
  <si>
    <t>FM30</t>
  </si>
  <si>
    <t>56 days</t>
  </si>
  <si>
    <t>42 days</t>
  </si>
  <si>
    <t xml:space="preserve">Supra Healthcare Johannesburg Pty Ltd (Offer 2) </t>
  </si>
  <si>
    <t xml:space="preserve">Supra Healthcare Johannesburg Pty Ltd (Offer 1) </t>
  </si>
  <si>
    <t xml:space="preserve">Philips (Offer 1) </t>
  </si>
  <si>
    <t xml:space="preserve">Philips (Offer 2) </t>
  </si>
  <si>
    <t>US transducer</t>
  </si>
  <si>
    <t>Toco transducer</t>
  </si>
  <si>
    <t>Thermal printing paper (Pk of 5)</t>
  </si>
  <si>
    <t>Belts x2 (For each transducer)</t>
  </si>
  <si>
    <t>Marker</t>
  </si>
  <si>
    <t>Trolley or wall mounting bracket</t>
  </si>
  <si>
    <t>RT2-04-001a</t>
  </si>
  <si>
    <t>RT2-04-001b</t>
  </si>
  <si>
    <t>RT2-04-001c</t>
  </si>
  <si>
    <t>RT2-04-001d</t>
  </si>
  <si>
    <t>Belt</t>
  </si>
  <si>
    <t>RT2-04-001e</t>
  </si>
  <si>
    <t>RT2-04-001f</t>
  </si>
  <si>
    <t xml:space="preserve">Trolley </t>
  </si>
  <si>
    <t>RT2-04-001g</t>
  </si>
  <si>
    <t>Wall mounting bracket</t>
  </si>
  <si>
    <t>Pack of 5</t>
  </si>
  <si>
    <t>2 x Belts</t>
  </si>
  <si>
    <t>TEAM 3A-MB</t>
  </si>
  <si>
    <t>Avalon CL</t>
  </si>
  <si>
    <t>intellispace</t>
  </si>
  <si>
    <t>Philips (Offer 1)</t>
  </si>
  <si>
    <t>Philips (Offer 4)</t>
  </si>
  <si>
    <t>Philips (Offer 3)</t>
  </si>
  <si>
    <t>Philips (Offer 2)</t>
  </si>
  <si>
    <t>Stat Tiakeni Medical (Pty) Ltd</t>
  </si>
  <si>
    <t>Medicare Hospital Equipment (Pty) Ltd</t>
  </si>
  <si>
    <t>SUNRAY</t>
  </si>
  <si>
    <t>Zondan</t>
  </si>
  <si>
    <t>Edan</t>
  </si>
  <si>
    <t>Artemiis 2T</t>
  </si>
  <si>
    <t>F12</t>
  </si>
  <si>
    <t>Pack of 6</t>
  </si>
  <si>
    <t>Pack of 7</t>
  </si>
  <si>
    <t>3 x Belts</t>
  </si>
  <si>
    <t>4 x Belts</t>
  </si>
  <si>
    <t>Item Name: Video Colposcope</t>
  </si>
  <si>
    <t>28 Months</t>
  </si>
  <si>
    <t>29 Months</t>
  </si>
  <si>
    <t>30 Months</t>
  </si>
  <si>
    <t>31 Months</t>
  </si>
  <si>
    <t>32 Months</t>
  </si>
  <si>
    <t>33 Months</t>
  </si>
  <si>
    <t>34 Months</t>
  </si>
  <si>
    <t>16 Years</t>
  </si>
  <si>
    <t>17 Years</t>
  </si>
  <si>
    <t>18 Years</t>
  </si>
  <si>
    <t>19 Years</t>
  </si>
  <si>
    <t>20 Years</t>
  </si>
  <si>
    <t xml:space="preserve">Curvi-linear probe </t>
  </si>
  <si>
    <t xml:space="preserve">Linear probe </t>
  </si>
  <si>
    <t>Transvaginal probe</t>
  </si>
  <si>
    <t>Each - 2L</t>
  </si>
  <si>
    <t>RT2-04-008a</t>
  </si>
  <si>
    <t>RT2-04-008b</t>
  </si>
  <si>
    <t>RT2-04-008c</t>
  </si>
  <si>
    <t>RT2-04-008d</t>
  </si>
  <si>
    <t>RT2-04-008e</t>
  </si>
  <si>
    <t>RT2-04-008f</t>
  </si>
  <si>
    <t>RT2-04-008g</t>
  </si>
  <si>
    <t xml:space="preserve">Class Three Medical Solution </t>
  </si>
  <si>
    <t xml:space="preserve">Respiratory Care Africa (Pty) Ltd (Offer 1) </t>
  </si>
  <si>
    <t xml:space="preserve">Respiratory Care Africa (Pty) Ltd (Offer 2) </t>
  </si>
  <si>
    <t xml:space="preserve">Respiratory Care Africa (Pty) Ltd (Offer 3) </t>
  </si>
  <si>
    <t xml:space="preserve">Respiratory Care Africa (Pty) Ltd (Offer 4) </t>
  </si>
  <si>
    <t>Ecomed Medical (Pty) Ltd (Offer 5)</t>
  </si>
  <si>
    <t>Ecomed Medical (Pty) Ltd (Offer 4)</t>
  </si>
  <si>
    <t>Axim (Pty) Ltd (Offer 1)</t>
  </si>
  <si>
    <t>Axim (Pty) Ltd (Offer 3)</t>
  </si>
  <si>
    <t>Mindray DC30</t>
  </si>
  <si>
    <t>Mindray Consona N6 OBG</t>
  </si>
  <si>
    <t>GE Healthcare</t>
  </si>
  <si>
    <t>Mindray Consona N8 OBG</t>
  </si>
  <si>
    <t xml:space="preserve">ZONCARE </t>
  </si>
  <si>
    <t xml:space="preserve">SONOSCAPE </t>
  </si>
  <si>
    <t>Mindray Nuewa I8 OBG</t>
  </si>
  <si>
    <t>DC30-RT2-3P-OBG</t>
  </si>
  <si>
    <t>CONN6-RT2-3P-OBG</t>
  </si>
  <si>
    <t>Versana Balance</t>
  </si>
  <si>
    <t>CONN8-RT2-3P-OBG</t>
  </si>
  <si>
    <t>VIV60</t>
  </si>
  <si>
    <t>P10</t>
  </si>
  <si>
    <t>Voluson P8</t>
  </si>
  <si>
    <t>NI8-RT2-3P-OBG</t>
  </si>
  <si>
    <t>P40 ELITE</t>
  </si>
  <si>
    <t>Voluson Signature 18</t>
  </si>
  <si>
    <t>ARRIETA 850</t>
  </si>
  <si>
    <t>UAE</t>
  </si>
  <si>
    <t>90 days</t>
  </si>
  <si>
    <t>Mbuso medical supplies (Offer 3)</t>
  </si>
  <si>
    <t>Item Name : Vacuum Extractor, Obstetric - Portable Electric</t>
  </si>
  <si>
    <t>Evotec Electronics</t>
  </si>
  <si>
    <t>SMAF</t>
  </si>
  <si>
    <t>YX932S</t>
  </si>
  <si>
    <t>YX980D</t>
  </si>
  <si>
    <t>70 days</t>
  </si>
  <si>
    <t>RT2-04-007a</t>
  </si>
  <si>
    <t>1 x 40mm extractor cup</t>
  </si>
  <si>
    <t>RT2-04-007b</t>
  </si>
  <si>
    <t>2 x 50mm extractor cups</t>
  </si>
  <si>
    <t>RT2-04-007c</t>
  </si>
  <si>
    <t>2 x 60mm extractor cups</t>
  </si>
  <si>
    <t>RT2-04-007d</t>
  </si>
  <si>
    <t>1 x 70mm extractor cup</t>
  </si>
  <si>
    <t>RT2-04-007e</t>
  </si>
  <si>
    <t>Polycarbonate Jar</t>
  </si>
  <si>
    <t>RT2-04-007f</t>
  </si>
  <si>
    <t>Silicone tubing (3m)</t>
  </si>
  <si>
    <t>C6AHD</t>
  </si>
  <si>
    <t>RT2-04-006a</t>
  </si>
  <si>
    <t>Mouse</t>
  </si>
  <si>
    <t>RT2-04-006b</t>
  </si>
  <si>
    <t>RT2-04-006c</t>
  </si>
  <si>
    <t>Keyboard</t>
  </si>
  <si>
    <t>RT2-04-006d</t>
  </si>
  <si>
    <t>A4 or A6 paper (1000 sheets)</t>
  </si>
  <si>
    <t>RT2-04-006e</t>
  </si>
  <si>
    <t>PC software</t>
  </si>
  <si>
    <t>RT2-04-006f</t>
  </si>
  <si>
    <t>Dust cover must be included and supplied for the colposcope system offered</t>
  </si>
  <si>
    <t>1000 sheets</t>
  </si>
  <si>
    <t>BF-500D+</t>
  </si>
  <si>
    <t>SRF618E</t>
  </si>
  <si>
    <t>14 days</t>
  </si>
  <si>
    <t>RT2-04-005a</t>
  </si>
  <si>
    <t>RT2-04-005b</t>
  </si>
  <si>
    <t>RT2-04-005c</t>
  </si>
  <si>
    <t>RT2-04-005d</t>
  </si>
  <si>
    <t>RT2-04-005e</t>
  </si>
  <si>
    <t>Battery</t>
  </si>
  <si>
    <t>RT2-04-005f</t>
  </si>
  <si>
    <t>2 MHz probe</t>
  </si>
  <si>
    <t>Carry bag</t>
  </si>
  <si>
    <t>A 3 MHz probe may be offered as an option</t>
  </si>
  <si>
    <t>Headset</t>
  </si>
  <si>
    <t>Item Name : Doppler Fetal Heart Rate Monitor</t>
  </si>
  <si>
    <t>SRF618 K9</t>
  </si>
  <si>
    <t>F12 Fetal Maternal Monitor</t>
  </si>
  <si>
    <t>RT2-04-004a</t>
  </si>
  <si>
    <t>RT2-04-004b</t>
  </si>
  <si>
    <t>RT2-04-004c</t>
  </si>
  <si>
    <t>RT2-04-004d</t>
  </si>
  <si>
    <t>RT2-04-004e</t>
  </si>
  <si>
    <t>RT2-04-004f</t>
  </si>
  <si>
    <t>Wall mount bracket</t>
  </si>
  <si>
    <t>RT2-04-004g</t>
  </si>
  <si>
    <t>Trolley</t>
  </si>
  <si>
    <t>US transducers x2</t>
  </si>
  <si>
    <t>Belts x3 (For each transducer)</t>
  </si>
  <si>
    <t>Belts x 3</t>
  </si>
  <si>
    <t>CATEGORY 4: OBSTETRIC &amp; GYNAECOLOGY EQUIPMENT</t>
  </si>
  <si>
    <t>RT2-01-005</t>
  </si>
  <si>
    <t>Item Number: RT2-01-005</t>
  </si>
  <si>
    <t>Item Name: Anaesthetic Machine, Advanced without Physiological Monitor</t>
  </si>
  <si>
    <t>Class Three Medical Solutions (Pty) Ltd(Offer 1)</t>
  </si>
  <si>
    <t>AX800</t>
  </si>
  <si>
    <t>Carestation 750 Anaesthetic Machine</t>
  </si>
  <si>
    <t>Aisys CS² Anaesthetic Machine</t>
  </si>
  <si>
    <t>Vaporizer key-fillers (Sevo, &amp; other choice below)</t>
  </si>
  <si>
    <t>RT2-01-05a</t>
  </si>
  <si>
    <t>RT2-01-05b</t>
  </si>
  <si>
    <t>RT2-01-05c</t>
  </si>
  <si>
    <t>RT2-01-05d</t>
  </si>
  <si>
    <t>RT2-01-05e</t>
  </si>
  <si>
    <t>RT2-01-05f</t>
  </si>
  <si>
    <t>RT2-01-05g</t>
  </si>
  <si>
    <t>RT2-01-05h</t>
  </si>
  <si>
    <t>RT2-01-05i-1</t>
  </si>
  <si>
    <t>RT2-01-05i-2</t>
  </si>
  <si>
    <t>RT2-01-05i-3</t>
  </si>
  <si>
    <t>RT2-01-05i-4</t>
  </si>
  <si>
    <t>RT2-01-05i-5</t>
  </si>
  <si>
    <t>RT2-01-05i-6</t>
  </si>
  <si>
    <t>RT2-01-05i-7</t>
  </si>
  <si>
    <t>RT2-01-05j</t>
  </si>
  <si>
    <t>RT2-01-005j-2</t>
  </si>
  <si>
    <t>RT2-01-005j-3</t>
  </si>
  <si>
    <t>RT2-01-05k</t>
  </si>
  <si>
    <t>RT2-01-05l</t>
  </si>
  <si>
    <t>RT2-01-05m</t>
  </si>
  <si>
    <t>RT2-01-05n</t>
  </si>
  <si>
    <t>RT2-01-05o</t>
  </si>
  <si>
    <t>RT2-01-05p</t>
  </si>
  <si>
    <t>RT2-01-05q</t>
  </si>
  <si>
    <t>RT2-01-05r</t>
  </si>
  <si>
    <t>RT2-01-05s</t>
  </si>
  <si>
    <t>RT2-01-05t</t>
  </si>
  <si>
    <t>RT2-01-05u</t>
  </si>
  <si>
    <t>RT2-01-05v</t>
  </si>
  <si>
    <t>RT2-01-05w</t>
  </si>
  <si>
    <t>RT2-01-05x</t>
  </si>
  <si>
    <t>RT2-01-05y</t>
  </si>
  <si>
    <t>RT2-01-05z</t>
  </si>
  <si>
    <t>RT2-01-05zz</t>
  </si>
  <si>
    <t>RT2-01-006</t>
  </si>
  <si>
    <t>Item Number: RT2-01-006</t>
  </si>
  <si>
    <t>Item Name: Anaesthetic Machine, Advanced with integrated Physiological Monitor</t>
  </si>
  <si>
    <t>Medhold Medical (Pty) Ltd (Offer 3)</t>
  </si>
  <si>
    <t>Medhold Medical (Pty) Ltd (Offer 4)</t>
  </si>
  <si>
    <t>Medhold Medical (Pty) Ltd (Offer 5)</t>
  </si>
  <si>
    <t>Respiratory Care Africa (Pty) Ltd
(Offer 1)</t>
  </si>
  <si>
    <t>Respiratory Care Africa (Pty) Ltd
(Offer 2)</t>
  </si>
  <si>
    <t>Respiratory Care Africa (Pty) Ltd
(Offer 3)</t>
  </si>
  <si>
    <t xml:space="preserve">Dräger </t>
  </si>
  <si>
    <t>Mindray A9/N17</t>
  </si>
  <si>
    <t>Mindray A9/N15</t>
  </si>
  <si>
    <t>Mindray A7 Advanced &amp; N17</t>
  </si>
  <si>
    <t>AX800+N15M</t>
  </si>
  <si>
    <t xml:space="preserve">Perseus A500  &amp; Vista 300 </t>
  </si>
  <si>
    <t xml:space="preserve">Perseus A500 -  IACS Monitor </t>
  </si>
  <si>
    <t xml:space="preserve">Carestation 750 anaesthesia machine and B650 PDM </t>
  </si>
  <si>
    <t>Aisys CS²  B650 PDM</t>
  </si>
  <si>
    <t>Carestation 750  and B650 CS1</t>
  </si>
  <si>
    <t>Aisys CS² anaesthesia machine and B650 CS1</t>
  </si>
  <si>
    <t>Aisys CS²  ,Carescape Canvas 1000 patient CS1</t>
  </si>
  <si>
    <t>MDRA9/N17</t>
  </si>
  <si>
    <t>MDRA9/N15</t>
  </si>
  <si>
    <t>MDRA7-ADV/N17</t>
  </si>
  <si>
    <t>56-84 Days</t>
  </si>
  <si>
    <t xml:space="preserve"> Vaporizer key-fillers (Sevo, &amp; Iso)</t>
  </si>
  <si>
    <t>Estimated Life-Span</t>
  </si>
  <si>
    <t>11 - 12 Years</t>
  </si>
  <si>
    <t>RT2-01-06a</t>
  </si>
  <si>
    <t>RT2-01-06b</t>
  </si>
  <si>
    <t>RT2-01-06c</t>
  </si>
  <si>
    <t>RT2-01-06d</t>
  </si>
  <si>
    <t>RT2-01-06e</t>
  </si>
  <si>
    <t>RT2-01-06f</t>
  </si>
  <si>
    <t>RT2-01-06g</t>
  </si>
  <si>
    <t>RT2-01-06h</t>
  </si>
  <si>
    <t>RT2-01-06i</t>
  </si>
  <si>
    <t>RT2-01-06j</t>
  </si>
  <si>
    <t>RT2-01-06k</t>
  </si>
  <si>
    <t>RT2-01-06l</t>
  </si>
  <si>
    <t>RT2-01-06m</t>
  </si>
  <si>
    <t>RT2-01-06n</t>
  </si>
  <si>
    <t>RT2-01-06n-2</t>
  </si>
  <si>
    <t>UPGRADES</t>
  </si>
  <si>
    <t>RT2-01-06o</t>
  </si>
  <si>
    <t xml:space="preserve">AIMS (Anaesthesia information management system) </t>
  </si>
  <si>
    <t>RT2-01-06p</t>
  </si>
  <si>
    <t>Auxilliary Delivery System</t>
  </si>
  <si>
    <t>RT2-01-06p-2</t>
  </si>
  <si>
    <t>RT2-01-06q</t>
  </si>
  <si>
    <t xml:space="preserve">Neuromuscular transmission monitoring </t>
  </si>
  <si>
    <t>RT2-01-06q-2</t>
  </si>
  <si>
    <t>RT2-01-06q-3</t>
  </si>
  <si>
    <t>RT2-01-06q-4</t>
  </si>
  <si>
    <t>RT2-01-06q-5</t>
  </si>
  <si>
    <t>RT2-01-06r</t>
  </si>
  <si>
    <t>Metabolic monitoring</t>
  </si>
  <si>
    <t>RT2-01-06r-2</t>
  </si>
  <si>
    <t>RT2-01-06r-3</t>
  </si>
  <si>
    <t>RT2-01-06r-4</t>
  </si>
  <si>
    <t>RT2-01-06s</t>
  </si>
  <si>
    <t>Depth of anaesthesia monitoring system</t>
  </si>
  <si>
    <t>RT2-01-06s-2</t>
  </si>
  <si>
    <t>RT2-01-06s-3</t>
  </si>
  <si>
    <t>RT2-01-06s-4</t>
  </si>
  <si>
    <t>RT2-01-06s-5</t>
  </si>
  <si>
    <t>RT2-01-06t</t>
  </si>
  <si>
    <t>Invasive cardiac output monitoring</t>
  </si>
  <si>
    <t>RT2-01-06t-2</t>
  </si>
  <si>
    <t>RT2-01-06t-3</t>
  </si>
  <si>
    <t>RT2-01-06t-4</t>
  </si>
  <si>
    <t>RT2-01-06t-5</t>
  </si>
  <si>
    <t>RT2-01-06t-6</t>
  </si>
  <si>
    <t>RT2-01-06u</t>
  </si>
  <si>
    <t xml:space="preserve">Non-invasive cardiac output monitoring </t>
  </si>
  <si>
    <t>RT2-01-06v</t>
  </si>
  <si>
    <t xml:space="preserve">Cerebral oximetry </t>
  </si>
  <si>
    <t>RT2-01-007</t>
  </si>
  <si>
    <t>Item Number: RT2-01-007</t>
  </si>
  <si>
    <t>Item Name: Anaesthesia Physiological Monitor</t>
  </si>
  <si>
    <t>Class Three Medical Solutions (Pty) Ltd 
(Offer 1)</t>
  </si>
  <si>
    <t>Dräger South Africa (Pty) Ltd 
(Offer 1)</t>
  </si>
  <si>
    <t>Dräger South Africa (Pty) Ltd 
(Offer 2)</t>
  </si>
  <si>
    <t>Ecomed Medical (Pty) Ltd 
(Offer 1)</t>
  </si>
  <si>
    <t>Ecomed Medical (Pty) Ltd 
(Offer 2)</t>
  </si>
  <si>
    <t>Ecomed Medical (Pty) Ltd 
(Offer 3)</t>
  </si>
  <si>
    <t>Ecomed Medical (Pty) Ltd 
(Offer 4)</t>
  </si>
  <si>
    <t>Medhold Medical (Pty) Ltd 
(Offer 1)</t>
  </si>
  <si>
    <t>Medhold Medical (Pty) Ltd 
(Offer 2)</t>
  </si>
  <si>
    <t>Medhold Medical (Pty) Ltd 
(Offer 3)</t>
  </si>
  <si>
    <t>Medhold Medical (Pty) Ltd 
(Offer 4)</t>
  </si>
  <si>
    <t>Philips South Africa Commercial (Offer 1)</t>
  </si>
  <si>
    <t>Philips South Africa Commercial 
(Offer 2)</t>
  </si>
  <si>
    <t>Philips South Africa Commercial 
(Offer 3)</t>
  </si>
  <si>
    <t>Respiratory Care Africa 
(Offer 1)</t>
  </si>
  <si>
    <t>Respiratory Care Africa 
(Offer 2)</t>
  </si>
  <si>
    <t>Respiratory Care Africa 
(Offer 3)</t>
  </si>
  <si>
    <t>Respiratory Care Africa 
(Offer 4)</t>
  </si>
  <si>
    <t>Biolight</t>
  </si>
  <si>
    <t>Mindray N17</t>
  </si>
  <si>
    <t>Mindray N17 Nellcor</t>
  </si>
  <si>
    <t>Mindray N15</t>
  </si>
  <si>
    <t>Mindray N15 Nellcor</t>
  </si>
  <si>
    <t>K18</t>
  </si>
  <si>
    <t>Dräger Vista 300</t>
  </si>
  <si>
    <t>Dräger Infinity Acute Care Sysytem</t>
  </si>
  <si>
    <t>P15-BLT</t>
  </si>
  <si>
    <t>P15-Nellcor</t>
  </si>
  <si>
    <t>P18-BLT</t>
  </si>
  <si>
    <t>P18-Nellcor</t>
  </si>
  <si>
    <t>6160000-105-B155M Patient monitor</t>
  </si>
  <si>
    <t>5805688-B650 Patient monitor PDM</t>
  </si>
  <si>
    <t>5805688 - B650 Patient Monitor Carescape one transport module</t>
  </si>
  <si>
    <t xml:space="preserve">5865770-Carescape Canvas 1000 patient monitor with CS1 </t>
  </si>
  <si>
    <t>PM6500</t>
  </si>
  <si>
    <t>MX550</t>
  </si>
  <si>
    <t>MX750</t>
  </si>
  <si>
    <t>MDRN17AM-M</t>
  </si>
  <si>
    <t>MDRN17AM-N</t>
  </si>
  <si>
    <t>MDRN15AM-M</t>
  </si>
  <si>
    <t>MDRN15AM-N</t>
  </si>
  <si>
    <t>Finland</t>
  </si>
  <si>
    <t>5</t>
  </si>
  <si>
    <t>RT2-01-07a</t>
  </si>
  <si>
    <t>RT2-01-07b</t>
  </si>
  <si>
    <t>RT2-01-07c</t>
  </si>
  <si>
    <t>RT2-01-07d</t>
  </si>
  <si>
    <t>RT2-01-07e</t>
  </si>
  <si>
    <t>RT2-01-07f</t>
  </si>
  <si>
    <t>RT2-01-07g</t>
  </si>
  <si>
    <t>RT2-01-07h</t>
  </si>
  <si>
    <t>RT2-01-07i</t>
  </si>
  <si>
    <t>RT2-01-07j</t>
  </si>
  <si>
    <t>RT2-01-07k</t>
  </si>
  <si>
    <t>RT2-01-07l</t>
  </si>
  <si>
    <t>RT2-01-07m</t>
  </si>
  <si>
    <t>RT2-01-07n</t>
  </si>
  <si>
    <t>RT2-01-07n-2</t>
  </si>
  <si>
    <t>RT2-01-010</t>
  </si>
  <si>
    <t>Item Number: RT2-01-010</t>
  </si>
  <si>
    <t>Item Name: Patient Monitor Compatible to MRI, with Multigas Analysis</t>
  </si>
  <si>
    <t>Iradimed</t>
  </si>
  <si>
    <t>3880-2</t>
  </si>
  <si>
    <t xml:space="preserve">The unit must be supplied with a starter pack for full functionality upon commissioning. </t>
  </si>
  <si>
    <t>The unit must be delivered with a set of adult (A), paediatric (P) and neonatal (N) consumables:</t>
  </si>
  <si>
    <t xml:space="preserve">   SpO2 probe complete (A, P, N) x2</t>
  </si>
  <si>
    <t xml:space="preserve">   ECG cable complete (A, P, N) x2</t>
  </si>
  <si>
    <t xml:space="preserve">   Temperature probe x2</t>
  </si>
  <si>
    <t xml:space="preserve">   NIBP hose and cuff (A, P, N) x2</t>
  </si>
  <si>
    <t>RT2-01-10a</t>
  </si>
  <si>
    <t>RT2-01-10b</t>
  </si>
  <si>
    <t>RT2-01-10c</t>
  </si>
  <si>
    <t>RT2-01-10d</t>
  </si>
  <si>
    <t>RT2-01-10e</t>
  </si>
  <si>
    <t>RT2-01-10f</t>
  </si>
  <si>
    <t>RT2-01-10g</t>
  </si>
  <si>
    <t>RT2-01-10h</t>
  </si>
  <si>
    <t>RT2-01-10i</t>
  </si>
  <si>
    <t>RT2-01-10j</t>
  </si>
  <si>
    <t>RT2-01-10k</t>
  </si>
  <si>
    <t>RT2-01-10l</t>
  </si>
  <si>
    <t>RT2-01-10m</t>
  </si>
  <si>
    <t>RT2-01-10n</t>
  </si>
  <si>
    <t>RT2-01-011</t>
  </si>
  <si>
    <t>Item Number: RT2-01-011</t>
  </si>
  <si>
    <t>Item Name: Video Laryngoscope</t>
  </si>
  <si>
    <t>Stat Tiakeni Medical (Pty) Ltd (Offer 1)</t>
  </si>
  <si>
    <t>Coreray</t>
  </si>
  <si>
    <t>CR-32+CR-31</t>
  </si>
  <si>
    <t>28 - 42 days</t>
  </si>
  <si>
    <t>Mcgill forceps x1 (size as per End-user's choice)</t>
  </si>
  <si>
    <t>3 x blades (As per clause 3.5 above)</t>
  </si>
  <si>
    <t>Guide</t>
  </si>
  <si>
    <t>Intubation stylet/introducer</t>
  </si>
  <si>
    <t>Acutely bent blade</t>
  </si>
  <si>
    <t>RT2-01-11a</t>
  </si>
  <si>
    <t>RT2-01-11b</t>
  </si>
  <si>
    <t>RT2-01-11c</t>
  </si>
  <si>
    <t>RT2-01-11d</t>
  </si>
  <si>
    <t>RT2-01-11e</t>
  </si>
  <si>
    <t xml:space="preserve">Reusable Bariatric blade </t>
  </si>
  <si>
    <t>RT2-01-11f</t>
  </si>
  <si>
    <t>Reusable Miller blade size 00</t>
  </si>
  <si>
    <t>RT2-01-11g</t>
  </si>
  <si>
    <t>Reusable Miller blade size 0</t>
  </si>
  <si>
    <t>RT2-01-11h</t>
  </si>
  <si>
    <t>Reusable Miller blade size 1</t>
  </si>
  <si>
    <t>RT2-01-11i</t>
  </si>
  <si>
    <t>Reusable Miller blade size 2</t>
  </si>
  <si>
    <t>RT2-01-11j</t>
  </si>
  <si>
    <t>Reusable McIntosh / Macintosh blade size 0</t>
  </si>
  <si>
    <t>RT2-01-11k</t>
  </si>
  <si>
    <t>Reusable McIntosh / Macintosh blade size 1</t>
  </si>
  <si>
    <t>RT2-01-11l</t>
  </si>
  <si>
    <t>Reusable McIntosh / Macintosh blade size 2</t>
  </si>
  <si>
    <t>RT2-01-11m</t>
  </si>
  <si>
    <t>Reusable McIntosh / Macintosh blade size 3</t>
  </si>
  <si>
    <t>RT2-01-11n</t>
  </si>
  <si>
    <t>Reusable McIntosh / Macintosh blade size 4</t>
  </si>
  <si>
    <t>RT2-01-11o</t>
  </si>
  <si>
    <t>Reusable Laryngoscope with 60 degrees angulation size 1</t>
  </si>
  <si>
    <t>RT2-01-11p</t>
  </si>
  <si>
    <t>Reusable Laryngoscope with 60 degrees angulation size 2</t>
  </si>
  <si>
    <t>RT2-01-11q</t>
  </si>
  <si>
    <t>Reusable Laryngoscope with 60 degrees angulation size 3</t>
  </si>
  <si>
    <t>RT2-01-11r</t>
  </si>
  <si>
    <t>Reusable Laryngoscope with 60 degrees angulation size 4</t>
  </si>
  <si>
    <t>RT2-01-11s</t>
  </si>
  <si>
    <t>A connecting cable (monitor and the blades).</t>
  </si>
  <si>
    <t>RT2-01-11t</t>
  </si>
  <si>
    <t>External power supply (where applicable)</t>
  </si>
  <si>
    <t>RT2-01-11u</t>
  </si>
  <si>
    <t>Disposable Laryngoscope with 60 degrees angulation size 1</t>
  </si>
  <si>
    <t>RT2-01-11v</t>
  </si>
  <si>
    <t>Disposable Laryngoscope with 60 degrees angulation size 2</t>
  </si>
  <si>
    <t>RT2-01-11w</t>
  </si>
  <si>
    <t>Disposable Laryngoscope with 60 degrees angulation size 3</t>
  </si>
  <si>
    <t>RT2-01-11x</t>
  </si>
  <si>
    <t>Disposable Laryngoscope with 60 degrees angulation size 4</t>
  </si>
  <si>
    <t>RT2-01-11y</t>
  </si>
  <si>
    <t>RT2-01-11z</t>
  </si>
  <si>
    <t>RT2-01-012</t>
  </si>
  <si>
    <t>Item Number: RT2-01-012</t>
  </si>
  <si>
    <t>Item Name: Video Laryngoscope with Flexible Bronchoscope</t>
  </si>
  <si>
    <t>Mcgill forceps x1</t>
  </si>
  <si>
    <t>Flexible bronchoscope size 4 (outer diametre 4mm, length 65cm), if there are any other size available please state.</t>
  </si>
  <si>
    <t>5 Years</t>
  </si>
  <si>
    <t>RT2-01-12a</t>
  </si>
  <si>
    <t>RT2-01-013</t>
  </si>
  <si>
    <t>Item Number: RT2-01-013</t>
  </si>
  <si>
    <t>Item Name:Video Disposable Flexible Bronchoscope</t>
  </si>
  <si>
    <t>Stat-Tiakeni Medical (Pty) Ltd 
(Offer 1)</t>
  </si>
  <si>
    <t>Verathon Glidescopr Core Bflex</t>
  </si>
  <si>
    <t>CRBDT</t>
  </si>
  <si>
    <t>GSC10/FB</t>
  </si>
  <si>
    <t>3 flexible bronchoscopes as per end user request</t>
  </si>
  <si>
    <t>RT2-01-015</t>
  </si>
  <si>
    <t>Item Number: RT2-01-015</t>
  </si>
  <si>
    <t>Item Name:Syring Driver TCI</t>
  </si>
  <si>
    <t>Tara Healthcare (Pty) Ltd (Offer 1)</t>
  </si>
  <si>
    <t>B Braun Medical (Pty) Ltd (Offer 1)</t>
  </si>
  <si>
    <t>Class Three Medical Solutions (Offer 1)</t>
  </si>
  <si>
    <t>Ecomed Medical (Offer 1)</t>
  </si>
  <si>
    <t>Ecomed Medical (Offer 2)</t>
  </si>
  <si>
    <t>MDK Med</t>
  </si>
  <si>
    <t>Perfusor SpacePlus</t>
  </si>
  <si>
    <t>MS37 (TCI)</t>
  </si>
  <si>
    <t>ESS-100</t>
  </si>
  <si>
    <t>eSP TCI</t>
  </si>
  <si>
    <t>uSP TCI</t>
  </si>
  <si>
    <t>21 Days</t>
  </si>
  <si>
    <t>60 Days</t>
  </si>
  <si>
    <t>RT2-01-15a</t>
  </si>
  <si>
    <t>Extension sets Clear Fluid (Straight) - 100 per box</t>
  </si>
  <si>
    <t>RT2-01-15b</t>
  </si>
  <si>
    <t>Extension sets (Spiral)- 100/box</t>
  </si>
  <si>
    <t>RT2-01-15c</t>
  </si>
  <si>
    <t>Extension sets (Light resistant/sensitive)- 100 per box</t>
  </si>
  <si>
    <t>RT2-01-15d</t>
  </si>
  <si>
    <t>Extension sets Low Sorb- 100 per box</t>
  </si>
  <si>
    <t>RT2-01-15e</t>
  </si>
  <si>
    <t>Extension sets Blood- 100 per box</t>
  </si>
  <si>
    <t>RT2-01-15f</t>
  </si>
  <si>
    <t>Neonatal Closed blood set with Filter - 100 per box</t>
  </si>
  <si>
    <t>RT2-01-15g</t>
  </si>
  <si>
    <t>Compatible Syringes LUER LOCK Size: 2ml (Pk of 10)</t>
  </si>
  <si>
    <t>RT2-01-15h</t>
  </si>
  <si>
    <t>Compatible Syringes LUER LOCK Size: 3ml (Pk of 10)</t>
  </si>
  <si>
    <t>RT2-01-15i</t>
  </si>
  <si>
    <t>Compatible Syringes LUER LOCK Size: 5ml (Pk of 10)</t>
  </si>
  <si>
    <t>RT2-01-15j</t>
  </si>
  <si>
    <t>Compatible Syringes LUER LOCK Size: 10ml (Pk of 10)</t>
  </si>
  <si>
    <t>RT2-01-15k</t>
  </si>
  <si>
    <t>Compatible Syringes LUER LOCK Size: 20ml (Pk of 10)</t>
  </si>
  <si>
    <t>RT2-01-15l</t>
  </si>
  <si>
    <t>Compatible Syringes LUER LOCK Size: 30ml (Pk of 10)</t>
  </si>
  <si>
    <t>RT2-01-15m</t>
  </si>
  <si>
    <t>Compatible Syringes LUER LOCK Size: 50ml (Pk of 10)</t>
  </si>
  <si>
    <t>RT2-01-15n</t>
  </si>
  <si>
    <t>Compatible Syringes LUER LOCK Size: 60ml (Pk of 10)</t>
  </si>
  <si>
    <t>RT2-01-016</t>
  </si>
  <si>
    <t>Item Number: RT2-01-016</t>
  </si>
  <si>
    <t>Item Name:Syring Driver PCA</t>
  </si>
  <si>
    <t>MS37 (PCA)</t>
  </si>
  <si>
    <t>eSP PCA</t>
  </si>
  <si>
    <t>4</t>
  </si>
  <si>
    <t>RT2-01-017</t>
  </si>
  <si>
    <t>Item Number: RT2-01-017</t>
  </si>
  <si>
    <t>Item Name: Blood-Fluid Warmer</t>
  </si>
  <si>
    <t>BEM Medical (Pty) Ltd
(Offer 2)</t>
  </si>
  <si>
    <t>Class Three Medical Solutions 
(Offer 1)</t>
  </si>
  <si>
    <t>Duromed cc 
(Otter 1)</t>
  </si>
  <si>
    <t>Ecomed Medical
 (Offer 1)</t>
  </si>
  <si>
    <t>Ecomed Medical
 (Offer 2)</t>
  </si>
  <si>
    <t>Mbuso Medical Supplies
(Offer 1)</t>
  </si>
  <si>
    <t>Gentherm</t>
  </si>
  <si>
    <t>BIEGLER</t>
  </si>
  <si>
    <t>TAHAT</t>
  </si>
  <si>
    <t xml:space="preserve">Bestman </t>
  </si>
  <si>
    <t>KEWELL</t>
  </si>
  <si>
    <t>ASTOTHERM Plus 220S</t>
  </si>
  <si>
    <t>BW685</t>
  </si>
  <si>
    <t>AMPIR-01A</t>
  </si>
  <si>
    <t>BFW-1020</t>
  </si>
  <si>
    <t>BFW-1000+</t>
  </si>
  <si>
    <t>FT2800</t>
  </si>
  <si>
    <t>Austria</t>
  </si>
  <si>
    <t>BELARUS</t>
  </si>
  <si>
    <t>4-6 Weeks</t>
  </si>
  <si>
    <t>7-56 Days</t>
  </si>
  <si>
    <t>Mounting bracket</t>
  </si>
  <si>
    <t>RT2-01-017a</t>
  </si>
  <si>
    <t>Cassette/cartridge (pk of 5)</t>
  </si>
  <si>
    <t>RT2-01-017b</t>
  </si>
  <si>
    <t xml:space="preserve"> Flow warming set, Adult (pk of 10)</t>
  </si>
  <si>
    <t>RT2-01-017c</t>
  </si>
  <si>
    <t xml:space="preserve"> Flow warming set, Peads (pk of 10)</t>
  </si>
  <si>
    <t>RT2-01-018</t>
  </si>
  <si>
    <t>Item Number: RT2-01-018</t>
  </si>
  <si>
    <t>Item Name: Patient Warmer, Forced-Air</t>
  </si>
  <si>
    <t>BEM Medical (Offer 1)</t>
  </si>
  <si>
    <t>Duromed cc (Offer 1)</t>
  </si>
  <si>
    <t>Lifotronic</t>
  </si>
  <si>
    <t>IOB 505</t>
  </si>
  <si>
    <t>TC 200</t>
  </si>
  <si>
    <t>A starter pack of the following blankets to be provided: 2 x Boxes (10 ea) of full body . (i.e 1 box paeds and 1box adults).</t>
  </si>
  <si>
    <t>Mobile stand with at least 4 castors and 2 fitted with brakes. (Complete for mounting the unit securely)</t>
  </si>
  <si>
    <t>RT2-01-18a</t>
  </si>
  <si>
    <t>Upper body blanket</t>
  </si>
  <si>
    <t>RT2-01-18b</t>
  </si>
  <si>
    <t>Lower body blanket</t>
  </si>
  <si>
    <t>RT2-01-18c</t>
  </si>
  <si>
    <t>Surgical Access blanket</t>
  </si>
  <si>
    <t>RT2-01-18d</t>
  </si>
  <si>
    <t>Underbody Peadiatric blanket</t>
  </si>
  <si>
    <t>RT2-01-18e</t>
  </si>
  <si>
    <t>Underbody Adult blanket</t>
  </si>
  <si>
    <t>RT2-01-18f</t>
  </si>
  <si>
    <t>Full body Peaditric blanket</t>
  </si>
  <si>
    <t>RT2-01-18g</t>
  </si>
  <si>
    <t>Full body Adult blanket</t>
  </si>
  <si>
    <t>RT2-01-18h</t>
  </si>
  <si>
    <t>Air Hose</t>
  </si>
  <si>
    <t>RT2-01-18i</t>
  </si>
  <si>
    <t>Mobile stand</t>
  </si>
  <si>
    <t>RT2-01-18j</t>
  </si>
  <si>
    <t>HEPA filter (pk of 5)</t>
  </si>
  <si>
    <t>RT2-01-019</t>
  </si>
  <si>
    <t>Item Number: RT2-01-019</t>
  </si>
  <si>
    <t xml:space="preserve">Item Name: Patient Warmer </t>
  </si>
  <si>
    <t>Eternal</t>
  </si>
  <si>
    <t>WARM6200</t>
  </si>
  <si>
    <t>The unit to be supplied with under body heating pad for adult x1 and paeds x1</t>
  </si>
  <si>
    <t>RT2-01-19a</t>
  </si>
  <si>
    <t xml:space="preserve">Paediatrics Heating pad </t>
  </si>
  <si>
    <t>RT2-01-19b</t>
  </si>
  <si>
    <t xml:space="preserve">Adults Heating pad </t>
  </si>
  <si>
    <t>RT2-01-19c</t>
  </si>
  <si>
    <t xml:space="preserve">Mobile Stand </t>
  </si>
  <si>
    <t>RT2-01-19d</t>
  </si>
  <si>
    <t>RT2-01-19e</t>
  </si>
  <si>
    <t>RT2-01-19f</t>
  </si>
  <si>
    <t>RT2-01-19g</t>
  </si>
  <si>
    <t xml:space="preserve">Underbody Pediatric blanket </t>
  </si>
  <si>
    <t>RT2-01-19h</t>
  </si>
  <si>
    <t xml:space="preserve">Underbody Peadiatric blanket </t>
  </si>
  <si>
    <t>RT2-01-023</t>
  </si>
  <si>
    <t>Item Number: RT2-01-023</t>
  </si>
  <si>
    <t>Item Name: Ultrasound Machine, Point-of-care</t>
  </si>
  <si>
    <t>Medicare Hospital Equipment (Pty) Ltd
(Offer 1)</t>
  </si>
  <si>
    <t>vivid IQ</t>
  </si>
  <si>
    <t>Acclarix AX8</t>
  </si>
  <si>
    <t>Black and White photo printer</t>
  </si>
  <si>
    <t>A6 100 x sheets of printing paper</t>
  </si>
  <si>
    <t>ECG cable complete</t>
  </si>
  <si>
    <t>OPTIONAL ACCESSORIES</t>
  </si>
  <si>
    <t xml:space="preserve"> Innovative linear and curved transducer technology</t>
  </si>
  <si>
    <t>Two Full Off-line Work stations with Full Reporting Systems</t>
  </si>
  <si>
    <t>Linear Carotid transducer Probe</t>
  </si>
  <si>
    <t>Non-Imaging Pencil Probe</t>
  </si>
  <si>
    <t>RT2-01-23a</t>
  </si>
  <si>
    <t>High Frequency Linear Transducer 3-12MHz</t>
  </si>
  <si>
    <t>RT2-01-23b</t>
  </si>
  <si>
    <t>High Frequency Linear Transducer 5-18MHz</t>
  </si>
  <si>
    <t>RT2-01-23c</t>
  </si>
  <si>
    <t>Adult Phased Array Transducer 2-4MHz</t>
  </si>
  <si>
    <t>RT2-01-23d</t>
  </si>
  <si>
    <t>Black and White printer</t>
  </si>
  <si>
    <t>RT2-01-23e</t>
  </si>
  <si>
    <t>A6 100 x sheets of printing paper (per Box)</t>
  </si>
  <si>
    <t>RT2-01-23f</t>
  </si>
  <si>
    <t>RT2-01-23g</t>
  </si>
  <si>
    <t>Convex transducer 3-5MHz</t>
  </si>
  <si>
    <t>RT2-01-23h</t>
  </si>
  <si>
    <t>Paediatric Phased array Transducer 3-7MHz</t>
  </si>
  <si>
    <t>RT2-01-23i</t>
  </si>
  <si>
    <t>Linear Transducer 4-10MHz</t>
  </si>
  <si>
    <t>RT2-01-23j</t>
  </si>
  <si>
    <t>Adult TEE tranducer (In storage case)</t>
  </si>
  <si>
    <t>RT2-01-23k</t>
  </si>
  <si>
    <t>Paeds TEE transducer (In storage case)</t>
  </si>
  <si>
    <t>RT2-01-23l</t>
  </si>
  <si>
    <t>TEE software (UPGRADE</t>
  </si>
  <si>
    <t>RT2-01-23m</t>
  </si>
  <si>
    <t>Cart/trolley</t>
  </si>
  <si>
    <t>Maintenance Entails: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</si>
  <si>
    <t>8</t>
  </si>
  <si>
    <t>Inspired</t>
  </si>
  <si>
    <t>F&amp;P Airvo 3 Static</t>
  </si>
  <si>
    <t>F&amp;P Airvo 3 Transport</t>
  </si>
  <si>
    <t>F&amp;P Airvo 3 NIV</t>
  </si>
  <si>
    <t>F&amp;P Airvo 3 Junior</t>
  </si>
  <si>
    <t>VUN-003A(O2FLO pro)</t>
  </si>
  <si>
    <t>FISPT301ECS</t>
  </si>
  <si>
    <t>FISPT301ECT</t>
  </si>
  <si>
    <t>FISPT311ECK</t>
  </si>
  <si>
    <t>FISPT321ECK</t>
  </si>
  <si>
    <t>New Zealand</t>
  </si>
  <si>
    <t>14 Days</t>
  </si>
  <si>
    <t>5 years</t>
  </si>
  <si>
    <t>9</t>
  </si>
  <si>
    <t>RT2-02-005</t>
  </si>
  <si>
    <t>Item Number: RT2-02-005</t>
  </si>
  <si>
    <t>Item Name : Ventilator, CPAP</t>
  </si>
  <si>
    <t>Heyer</t>
  </si>
  <si>
    <t>Fabian Therapy</t>
  </si>
  <si>
    <t>Fabian +nCPAP Evo</t>
  </si>
  <si>
    <t>NV8</t>
  </si>
  <si>
    <t>VS500S</t>
  </si>
  <si>
    <t>FABIANTHERAPY</t>
  </si>
  <si>
    <t>FABIANEVO2</t>
  </si>
  <si>
    <t xml:space="preserve">90 Days </t>
  </si>
  <si>
    <t xml:space="preserve">  5 sets of silicone nasal prongs (each set must include 3 different neonatal sizes)</t>
  </si>
  <si>
    <t xml:space="preserve">  5 sets of CPAP bonnets (each set to include 3 different neonatal sizes)</t>
  </si>
  <si>
    <t xml:space="preserve">  5 neonatal circuits</t>
  </si>
  <si>
    <t xml:space="preserve">  Humidifier</t>
  </si>
  <si>
    <t xml:space="preserve">  Temperature probes for humidifier</t>
  </si>
  <si>
    <t xml:space="preserve">  Circuit holding arm</t>
  </si>
  <si>
    <t>8 Years</t>
  </si>
  <si>
    <t>RT2-02-05a</t>
  </si>
  <si>
    <t>5 sets of silicone nasal prongs (each set must include 3 different neonatal sizes)</t>
  </si>
  <si>
    <t>RT2-02-05b</t>
  </si>
  <si>
    <t>5 sets of CPAP bonnets (each set to include 3 different neonatal sizes)</t>
  </si>
  <si>
    <t>RT2-02-05c</t>
  </si>
  <si>
    <t>5 neonatal circuits</t>
  </si>
  <si>
    <t>RT2-02-05d</t>
  </si>
  <si>
    <t>Temperature probes for humidifier</t>
  </si>
  <si>
    <t>RT2-02-05e</t>
  </si>
  <si>
    <t>Circuit holding arm</t>
  </si>
  <si>
    <t>RT2-02-006</t>
  </si>
  <si>
    <t>Item Number: RT2-02-006</t>
  </si>
  <si>
    <t>Item Name : Ventilator, Transport, Paeds-Adult</t>
  </si>
  <si>
    <t>BIOSYS</t>
  </si>
  <si>
    <t>BIO-SM014</t>
  </si>
  <si>
    <t>TV80</t>
  </si>
  <si>
    <t>Adult breathing circuit</t>
  </si>
  <si>
    <t>External charger</t>
  </si>
  <si>
    <t>Carry bag and bed clamp</t>
  </si>
  <si>
    <t>RT2-02-06a</t>
  </si>
  <si>
    <t>RT2-02-06b</t>
  </si>
  <si>
    <t>RT2-02-06c</t>
  </si>
  <si>
    <t xml:space="preserve">Carry bag and </t>
  </si>
  <si>
    <t>RT2-02-06d</t>
  </si>
  <si>
    <t>Bed clamp</t>
  </si>
  <si>
    <t>RT2-02-007</t>
  </si>
  <si>
    <t>Item Number: RT2-02-007</t>
  </si>
  <si>
    <t>Item Name : Ventilator, Transport, Neonatal-Paeds</t>
  </si>
  <si>
    <t xml:space="preserve">Neonatal breathing circuits </t>
  </si>
  <si>
    <t xml:space="preserve">Carry bag </t>
  </si>
  <si>
    <t>Mainstream etCo2 line</t>
  </si>
  <si>
    <t>Sidestream etCo2 line</t>
  </si>
  <si>
    <t>RT2-02-07a</t>
  </si>
  <si>
    <t>Neonatal breathing circuit</t>
  </si>
  <si>
    <t>RT2-02-07b</t>
  </si>
  <si>
    <t>RT2-02-07c</t>
  </si>
  <si>
    <t>RT2-02-07d</t>
  </si>
  <si>
    <t>RT2-02-07e</t>
  </si>
  <si>
    <t>RT2-02-07f</t>
  </si>
  <si>
    <t>RT2-02-07g</t>
  </si>
  <si>
    <t>RT2-02-07h</t>
  </si>
  <si>
    <t>RT2-02-07i</t>
  </si>
  <si>
    <t>RT2-02-07j</t>
  </si>
  <si>
    <t>RT2-02-008</t>
  </si>
  <si>
    <t>Item Number: RT2-02-008</t>
  </si>
  <si>
    <t>Item Name : High Frequency Oscilator</t>
  </si>
  <si>
    <t>Fabian HFO</t>
  </si>
  <si>
    <t>Sensormedics 3100a</t>
  </si>
  <si>
    <t>FABIANHFOI</t>
  </si>
  <si>
    <t>SEN3100AK</t>
  </si>
  <si>
    <t>RT2-02-08a</t>
  </si>
  <si>
    <t>RT2-02-08b</t>
  </si>
  <si>
    <t>RT2-02-08c</t>
  </si>
  <si>
    <t>RT2-02-08d</t>
  </si>
  <si>
    <t>RT2-02-08e</t>
  </si>
  <si>
    <t>RT2-02-08f</t>
  </si>
  <si>
    <t>RT2-02-08g</t>
  </si>
  <si>
    <t>Disposable neonatal breathing circuit (Pk of 10)</t>
  </si>
  <si>
    <t>RT2-02-08h</t>
  </si>
  <si>
    <t>Disposable paeds breathing circuit (Pk of 10)</t>
  </si>
  <si>
    <t>RT2-02-08i</t>
  </si>
  <si>
    <t>Test lung for neonates</t>
  </si>
  <si>
    <t>RT2-02-08j</t>
  </si>
  <si>
    <t>Circuit Support Arm</t>
  </si>
  <si>
    <t>RT2-02-08k</t>
  </si>
  <si>
    <t>Disposable Flow sensors</t>
  </si>
  <si>
    <t>RT2-02-08l</t>
  </si>
  <si>
    <t>Reusable Flow sensor</t>
  </si>
  <si>
    <t>RT2-02-08m</t>
  </si>
  <si>
    <t>Oxygen sensor</t>
  </si>
  <si>
    <t>RT2-02-08o</t>
  </si>
  <si>
    <t>Exhalation diaphragm</t>
  </si>
  <si>
    <t>RT2-02-009</t>
  </si>
  <si>
    <t>Item Number: RT2-02-009</t>
  </si>
  <si>
    <t>Item Name : Resuscitator, Gas-powered, Infant</t>
  </si>
  <si>
    <t>Stat-Tiakeni Medical (Pty) Ltd</t>
  </si>
  <si>
    <t>Tara Healthcare (Pty) Ltd</t>
  </si>
  <si>
    <t>COMEN</t>
  </si>
  <si>
    <t>Disonmed</t>
  </si>
  <si>
    <t>Fisher&amp;Paykel Neopuff</t>
  </si>
  <si>
    <t>FLEXICARE</t>
  </si>
  <si>
    <t>Horn Puff</t>
  </si>
  <si>
    <t>V1-CO2-100</t>
  </si>
  <si>
    <t>BR-100</t>
  </si>
  <si>
    <t>Lullaby Resus Plus: 2077793-001</t>
  </si>
  <si>
    <t>FISRD900K</t>
  </si>
  <si>
    <t>NF-100</t>
  </si>
  <si>
    <t>Nice 5020</t>
  </si>
  <si>
    <t>India</t>
  </si>
  <si>
    <t>42 - 56 days</t>
  </si>
  <si>
    <t>6</t>
  </si>
  <si>
    <t>6 Years</t>
  </si>
  <si>
    <t>7 - 10 Years</t>
  </si>
  <si>
    <t>7 Years</t>
  </si>
  <si>
    <t>RT2-02-09a</t>
  </si>
  <si>
    <t>Air/O2 blender (Upgrade)</t>
  </si>
  <si>
    <t>RT2-02-09b</t>
  </si>
  <si>
    <t>Suction availability (Upgrade)</t>
  </si>
  <si>
    <t>RT2-02-010</t>
  </si>
  <si>
    <t>Item Number: RT2-02-010</t>
  </si>
  <si>
    <t>Item Name : Humidifier, Servo control</t>
  </si>
  <si>
    <t>Stat-Tiakeni Medical (Pty) Ltd (Offer 1)</t>
  </si>
  <si>
    <t>Stat-Tiakeni Medical (Pty) Ltd (Offer 2)</t>
  </si>
  <si>
    <t>Flexicare</t>
  </si>
  <si>
    <t>Wilamed</t>
  </si>
  <si>
    <t>F&amp;P 950 Humidifier Adult</t>
  </si>
  <si>
    <t>F&amp;P 950 Humidifier Neonatal</t>
  </si>
  <si>
    <t>VH-2600</t>
  </si>
  <si>
    <t>VHB20</t>
  </si>
  <si>
    <t>FL-9000</t>
  </si>
  <si>
    <t>950ANZKA</t>
  </si>
  <si>
    <t>950ANZKN</t>
  </si>
  <si>
    <t>Taiwan</t>
  </si>
  <si>
    <t>Heater wire x 5</t>
  </si>
  <si>
    <t>Temperature probe x 5</t>
  </si>
  <si>
    <t xml:space="preserve">Humidifier chamber </t>
  </si>
  <si>
    <t>RT2-02-10a</t>
  </si>
  <si>
    <t>RT2-02-10b</t>
  </si>
  <si>
    <t>Heater wire</t>
  </si>
  <si>
    <t>RT2-02-10c</t>
  </si>
  <si>
    <t>Temperature probe</t>
  </si>
  <si>
    <t>RT2-02-10d</t>
  </si>
  <si>
    <t>Humidifier chamber</t>
  </si>
  <si>
    <t>RT2-02-011</t>
  </si>
  <si>
    <t>Item Number: RT2-02-011</t>
  </si>
  <si>
    <t>Item Name : Air-O2 Blender, Low Flow</t>
  </si>
  <si>
    <t>Amoul</t>
  </si>
  <si>
    <t>689-C</t>
  </si>
  <si>
    <t>Mounting bracket (Rail or pole bracket suitable for the institution)</t>
  </si>
  <si>
    <t>At least 1.5m Colour-coded hoses complete with heyer connectors</t>
  </si>
  <si>
    <t>RT2-02-11a</t>
  </si>
  <si>
    <t>RT2-02-11b</t>
  </si>
  <si>
    <t>RT2-02-11c</t>
  </si>
  <si>
    <t>Flow meter</t>
  </si>
  <si>
    <t>RT2-02-11d</t>
  </si>
  <si>
    <t>Control knob</t>
  </si>
  <si>
    <t>RT2-02-012</t>
  </si>
  <si>
    <t>Item Number: RT2-02-012</t>
  </si>
  <si>
    <t>Item Name : Air-O2 Blender, High Flow</t>
  </si>
  <si>
    <t>Oxy M</t>
  </si>
  <si>
    <t>Nice 5010 High Flow</t>
  </si>
  <si>
    <t>Consumables used for day to day operations should be specified.</t>
  </si>
  <si>
    <t>Price and planned inflationary increase on consumable costs.</t>
  </si>
  <si>
    <t>Price of Optional Accessories ( Brackets or Flow Meters)</t>
  </si>
  <si>
    <t>RT2-02-12a</t>
  </si>
  <si>
    <t>RT2-02-12b</t>
  </si>
  <si>
    <t>RT2-02-12c</t>
  </si>
  <si>
    <t>RT2-02-12d</t>
  </si>
  <si>
    <t>RT2-02-013</t>
  </si>
  <si>
    <t>Item Number: RT2-02-013</t>
  </si>
  <si>
    <t>Item Name : Pulmonary Function Unit</t>
  </si>
  <si>
    <t>Xeek</t>
  </si>
  <si>
    <t>Vyntus Spiro</t>
  </si>
  <si>
    <t>X1A</t>
  </si>
  <si>
    <t>VYNSPIROK</t>
  </si>
  <si>
    <t>Spirometry sensor</t>
  </si>
  <si>
    <t>Calibration Syringe</t>
  </si>
  <si>
    <t>Weather Station</t>
  </si>
  <si>
    <t>Mouth Pieces</t>
  </si>
  <si>
    <t>Paper</t>
  </si>
  <si>
    <t>RT2-02-13a</t>
  </si>
  <si>
    <t>spirometry sensor</t>
  </si>
  <si>
    <t>RT2-02-13b</t>
  </si>
  <si>
    <t>calibration syringe</t>
  </si>
  <si>
    <t>RT2-02-13c</t>
  </si>
  <si>
    <t>Weather station</t>
  </si>
  <si>
    <t>RT2-02-13d</t>
  </si>
  <si>
    <t>mouth pieces</t>
  </si>
  <si>
    <t>RT2-02-13e</t>
  </si>
  <si>
    <t>paper</t>
  </si>
  <si>
    <t>RT2-02-014</t>
  </si>
  <si>
    <t>Item Number: RT2-02-014</t>
  </si>
  <si>
    <t>Item Name : Oxygen Flowmeter, Single</t>
  </si>
  <si>
    <t>Duromed cc</t>
  </si>
  <si>
    <t>ACARE</t>
  </si>
  <si>
    <t>CBM Tech</t>
  </si>
  <si>
    <t>FA-OB-71</t>
  </si>
  <si>
    <t>LYX-AC13</t>
  </si>
  <si>
    <t>3-56</t>
  </si>
  <si>
    <t>Tail piece (Xmas tree-plastic) Pk of 100</t>
  </si>
  <si>
    <t>RT2-02-14a</t>
  </si>
  <si>
    <t>Outer/flow tube (Pk of 10)</t>
  </si>
  <si>
    <t>RT2-02-14b</t>
  </si>
  <si>
    <t>Inner tube (Pk of 10)</t>
  </si>
  <si>
    <t>RT2-02-14c</t>
  </si>
  <si>
    <t>Flow ball (pk of 10)</t>
  </si>
  <si>
    <t>RT2-02-14d</t>
  </si>
  <si>
    <t>RT2-02-14e</t>
  </si>
  <si>
    <t>Flow Knob (Pk of 10)</t>
  </si>
  <si>
    <t>RT2-02-015</t>
  </si>
  <si>
    <t>Item Number: RT2-02-015</t>
  </si>
  <si>
    <t>Oxygen Flowmeter, Double</t>
  </si>
  <si>
    <t>FA-OT-71</t>
  </si>
  <si>
    <t>LYX-AC13H2</t>
  </si>
  <si>
    <t>RT2-02-15a</t>
  </si>
  <si>
    <t>RT2-02-15b</t>
  </si>
  <si>
    <t>RT2-02-15c</t>
  </si>
  <si>
    <t>RT2-02-15d</t>
  </si>
  <si>
    <t>RT2-02-15e</t>
  </si>
  <si>
    <t>RT2-02-016</t>
  </si>
  <si>
    <t>Item Number: RT2-02-016</t>
  </si>
  <si>
    <t>Item Name : Nebulizer, Ultrasonic</t>
  </si>
  <si>
    <t>Aerogen Starter kit</t>
  </si>
  <si>
    <t>Nebtime</t>
  </si>
  <si>
    <t>AERAGUC1000SART2</t>
  </si>
  <si>
    <t>UN600A</t>
  </si>
  <si>
    <t>Ireland</t>
  </si>
  <si>
    <t>Adult and Paeds Mask</t>
  </si>
  <si>
    <t>Mouth piece</t>
  </si>
  <si>
    <t>Hose</t>
  </si>
  <si>
    <t>Medication cups (pk of 5)</t>
  </si>
  <si>
    <t>RT2-02-16a</t>
  </si>
  <si>
    <t>RT2-02-16b</t>
  </si>
  <si>
    <t>RT2-02-16c</t>
  </si>
  <si>
    <t>RT2-02-16d</t>
  </si>
  <si>
    <t>RT2-02-017</t>
  </si>
  <si>
    <t>Item Number: RT2-02-017</t>
  </si>
  <si>
    <t>Item Name : Electrical Impedance Tomography, Lung</t>
  </si>
  <si>
    <t>Timpel</t>
  </si>
  <si>
    <t>Englight 2100</t>
  </si>
  <si>
    <t xml:space="preserve">NERTHERLANDS </t>
  </si>
  <si>
    <t>Trunk cable</t>
  </si>
  <si>
    <t>Electrode belt, disposable, small</t>
  </si>
  <si>
    <t>Electrode belt, disposable, medium</t>
  </si>
  <si>
    <t>Electrode belt, disposable, large</t>
  </si>
  <si>
    <t>Patient cable, small</t>
  </si>
  <si>
    <t>Patient cable, medium</t>
  </si>
  <si>
    <t>Patient cable, large</t>
  </si>
  <si>
    <t>Electrode belt, re-usable, medium</t>
  </si>
  <si>
    <t>Electrode belt, re-usable, large</t>
  </si>
  <si>
    <t>ECG electrodes (Pk of 100)</t>
  </si>
  <si>
    <t>RT2-02-17a</t>
  </si>
  <si>
    <t>RT2-02-17b</t>
  </si>
  <si>
    <t>RT2-02-17c</t>
  </si>
  <si>
    <t>RT2-02-17d</t>
  </si>
  <si>
    <t>RT2-02-17e</t>
  </si>
  <si>
    <t>RT2-02-17f</t>
  </si>
  <si>
    <t>RT2-02-17g</t>
  </si>
  <si>
    <t>RT2-02-17h</t>
  </si>
  <si>
    <t>RT2-02-17i</t>
  </si>
  <si>
    <t>RT2-02-17j</t>
  </si>
  <si>
    <t>RT2-02-17k</t>
  </si>
  <si>
    <t>Flow sensor neonates</t>
  </si>
  <si>
    <t>RT2-02-17l</t>
  </si>
  <si>
    <t>Flow sensor Adults</t>
  </si>
  <si>
    <t>RT2-02-17m</t>
  </si>
  <si>
    <t>Disposable Electrode belt cover, Size S (box of 10)</t>
  </si>
  <si>
    <t>RT2-02-17n</t>
  </si>
  <si>
    <t>Disposable Electrode belt cover, Size M (box of 10)</t>
  </si>
  <si>
    <t>RT2-02-17o</t>
  </si>
  <si>
    <t>Disposable Electrode belt cover, Size LL (box of 10)</t>
  </si>
  <si>
    <t>RT2-02-019</t>
  </si>
  <si>
    <t>Item Number: RT2-02-019</t>
  </si>
  <si>
    <t>Item Name : Spirometer, Portable</t>
  </si>
  <si>
    <t>30 DAYS</t>
  </si>
  <si>
    <t>CATEGOGY 3: PAEDIATRIC CARE EQUIPMENT</t>
  </si>
  <si>
    <t>RT2-03-002</t>
  </si>
  <si>
    <t>Item Number: RT2-03-002</t>
  </si>
  <si>
    <t>Item Name : Bilirubin Meter</t>
  </si>
  <si>
    <t>JM-105 - MU20100</t>
  </si>
  <si>
    <t>Protective carry case</t>
  </si>
  <si>
    <t>Rechargeable battery</t>
  </si>
  <si>
    <t>RT2-03-002a</t>
  </si>
  <si>
    <t>Tip covers pack of 10</t>
  </si>
  <si>
    <t>RT2-03-003</t>
  </si>
  <si>
    <t>Item Number: RT2-03-003</t>
  </si>
  <si>
    <t>Item Name: Radiant Warmer-Incubator Combination</t>
  </si>
  <si>
    <t>Re-Usable Skin Temperature probe</t>
  </si>
  <si>
    <t>Disposable Skin temperature probe</t>
  </si>
  <si>
    <t>Disposable hydrophobic bacterial filters, box of 10</t>
  </si>
  <si>
    <t>IV pole</t>
  </si>
  <si>
    <t>Shelf for monitor</t>
  </si>
  <si>
    <t>Instrument tray</t>
  </si>
  <si>
    <r>
      <t xml:space="preserve">Maintenance Entails: </t>
    </r>
    <r>
      <rPr>
        <sz val="9"/>
        <color rgb="FFC00000"/>
        <rFont val="Aptos"/>
        <family val="2"/>
      </rPr>
      <t>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</si>
  <si>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RT2-03-003a</t>
  </si>
  <si>
    <t>RT2-03-003b</t>
  </si>
  <si>
    <t>RT2-03-003c</t>
  </si>
  <si>
    <t>Disposable skin temp probes, box of 10</t>
  </si>
  <si>
    <t>RT2-03-003d</t>
  </si>
  <si>
    <t xml:space="preserve">  IV pole</t>
  </si>
  <si>
    <t>RT2-03-003e</t>
  </si>
  <si>
    <t xml:space="preserve">  Shelf for monitor</t>
  </si>
  <si>
    <t>RT2-03-003f</t>
  </si>
  <si>
    <t xml:space="preserve">  Instrument tray</t>
  </si>
  <si>
    <t>RT2-03-003g</t>
  </si>
  <si>
    <t xml:space="preserve">  Battery</t>
  </si>
  <si>
    <t>RT2-03-003h</t>
  </si>
  <si>
    <t xml:space="preserve">  Air/oxygen blender (UPGRADE)</t>
  </si>
  <si>
    <t>RT2-03-003i</t>
  </si>
  <si>
    <t xml:space="preserve">  Built-in scale (UPGRADE)</t>
  </si>
  <si>
    <t>RT2-03-003j</t>
  </si>
  <si>
    <t xml:space="preserve">  LED Phototherapy (UPGRADE)</t>
  </si>
  <si>
    <t>RT2-03-003k</t>
  </si>
  <si>
    <t xml:space="preserve">  Pulse Oximeter (UPGRADE)</t>
  </si>
  <si>
    <t>RT2-03-003l</t>
  </si>
  <si>
    <t xml:space="preserve">  Suction Unit</t>
  </si>
  <si>
    <t>RT2-03-003m</t>
  </si>
  <si>
    <t>Oval sleeves (Pk of 4)</t>
  </si>
  <si>
    <t>RT2-03-003n</t>
  </si>
  <si>
    <t>Iris sleeves (Pk of 4)</t>
  </si>
  <si>
    <t>RT2-03-003jo</t>
  </si>
  <si>
    <t>Mattress</t>
  </si>
  <si>
    <t>RT2-03-003p</t>
  </si>
  <si>
    <t>Grommets  as per number of ports</t>
  </si>
  <si>
    <t>RT2-03-004</t>
  </si>
  <si>
    <t>Item Number: RT2-03-004</t>
  </si>
  <si>
    <t>Item Name : ICU Crib</t>
  </si>
  <si>
    <t>BQ80</t>
  </si>
  <si>
    <t xml:space="preserve">China </t>
  </si>
  <si>
    <t>Re-usable Skin Temperature probe</t>
  </si>
  <si>
    <t xml:space="preserve">Disposable Skin Temperature probe pack of 10 </t>
  </si>
  <si>
    <t>Disposable Patient resuscitator circuits pack of 10</t>
  </si>
  <si>
    <t>Air/oxygen blender</t>
  </si>
  <si>
    <t xml:space="preserve">Built-in scale </t>
  </si>
  <si>
    <t>LED Phototherapy (UPGRADE)</t>
  </si>
  <si>
    <t>Pulse Oxymeter (UPGRADE)</t>
  </si>
  <si>
    <t xml:space="preserve"> Intergrated suction (UPGRADE)</t>
  </si>
  <si>
    <t>RT2-03-004a</t>
  </si>
  <si>
    <t>RT2-03-004b</t>
  </si>
  <si>
    <t>RT2-03-004c</t>
  </si>
  <si>
    <t>RT2-03-004d</t>
  </si>
  <si>
    <t>RT2-03-004e</t>
  </si>
  <si>
    <t>RT2-03-004f</t>
  </si>
  <si>
    <t>RT2-03-004h</t>
  </si>
  <si>
    <t>RT2-03-004i</t>
  </si>
  <si>
    <t>RT2-03-004j</t>
  </si>
  <si>
    <t>RT2-03-004l</t>
  </si>
  <si>
    <t>RT2-03-004m</t>
  </si>
  <si>
    <t>RT2-03-005</t>
  </si>
  <si>
    <t>Item Number: RT2-03-005</t>
  </si>
  <si>
    <t>Item Name : Incubator, ICU</t>
  </si>
  <si>
    <t>Class Three Medical Solutions (Pty) Ltd</t>
  </si>
  <si>
    <t>Stat-Tiakeni Medical</t>
  </si>
  <si>
    <t>NOVOS</t>
  </si>
  <si>
    <t xml:space="preserve">Phoenix Medical System </t>
  </si>
  <si>
    <t>Ertunc Ozcan</t>
  </si>
  <si>
    <t>BB-200 Luxurious</t>
  </si>
  <si>
    <t>B3</t>
  </si>
  <si>
    <t>KI 1000</t>
  </si>
  <si>
    <t>INC200</t>
  </si>
  <si>
    <t>MAGIC LOGGIA M</t>
  </si>
  <si>
    <t>Turkey</t>
  </si>
  <si>
    <t>Bacterial filter (Pk of 4)</t>
  </si>
  <si>
    <t>Skin temperature probe (reusable)</t>
  </si>
  <si>
    <t>RT2-03-005a</t>
  </si>
  <si>
    <t xml:space="preserve">  Bacterial filter (Pk of 10)</t>
  </si>
  <si>
    <t>RT2-03-005b</t>
  </si>
  <si>
    <t xml:space="preserve">  Iris port sleeves (Pk of 10)</t>
  </si>
  <si>
    <t>RT2-03-005c</t>
  </si>
  <si>
    <t xml:space="preserve">  Oval port sleeves (Pk of 10)</t>
  </si>
  <si>
    <t>RT2-03-005d</t>
  </si>
  <si>
    <t xml:space="preserve">  Skin temperature probe (reusable)(Pk of 5)</t>
  </si>
  <si>
    <t>RT2-03-005e</t>
  </si>
  <si>
    <t xml:space="preserve">  Disposable Skin temperature probe (Pk of 10)</t>
  </si>
  <si>
    <t>RT2-03-005f</t>
  </si>
  <si>
    <t xml:space="preserve">  Covers for temperature probe (Pk of 25)</t>
  </si>
  <si>
    <t>RT2-03-005g</t>
  </si>
  <si>
    <t xml:space="preserve">  Internal battery for alarms</t>
  </si>
  <si>
    <t>RT2-03-005h</t>
  </si>
  <si>
    <t xml:space="preserve">  Scale (UPGRADE)</t>
  </si>
  <si>
    <t>RT2-03-005i</t>
  </si>
  <si>
    <t xml:space="preserve">  Observation lamp (UPGRADE)</t>
  </si>
  <si>
    <t>RT2-03-005j</t>
  </si>
  <si>
    <t xml:space="preserve">  Mattress cover</t>
  </si>
  <si>
    <t>RT2-03-005k</t>
  </si>
  <si>
    <t xml:space="preserve">  X-ray tray </t>
  </si>
  <si>
    <t>RT2-03-005l</t>
  </si>
  <si>
    <t xml:space="preserve">  Accessory rail</t>
  </si>
  <si>
    <t>RT2-03-005m</t>
  </si>
  <si>
    <t xml:space="preserve">  Sensor module</t>
  </si>
  <si>
    <t>RT2-03-005n</t>
  </si>
  <si>
    <t xml:space="preserve">  IV Pole</t>
  </si>
  <si>
    <t>RT2-03-006</t>
  </si>
  <si>
    <t>Item Number: RT2-03-006</t>
  </si>
  <si>
    <t>Item Name : Incubator, Standard</t>
  </si>
  <si>
    <t>Mbuso Medical (Pty) Ltd (Offer 1)</t>
  </si>
  <si>
    <t>Mbuso Medical (Pty) Ltd (Offer 2)</t>
  </si>
  <si>
    <t>Stat-Tiakeni Medical (Offer 1)</t>
  </si>
  <si>
    <t>BNG</t>
  </si>
  <si>
    <t>BEING</t>
  </si>
  <si>
    <t>Novos</t>
  </si>
  <si>
    <t>ECOLA3000</t>
  </si>
  <si>
    <t>BIN-4000A</t>
  </si>
  <si>
    <t>RT2-03-006a</t>
  </si>
  <si>
    <t>RT2-03-006b</t>
  </si>
  <si>
    <t>RT2-03-006c</t>
  </si>
  <si>
    <t>RT2-03-006d</t>
  </si>
  <si>
    <t>RT2-03-006e</t>
  </si>
  <si>
    <t>RT2-03-006f</t>
  </si>
  <si>
    <t>RT2-03-006g</t>
  </si>
  <si>
    <t>RT2-03-006h</t>
  </si>
  <si>
    <t>RT2-03-006i</t>
  </si>
  <si>
    <t>RT2-03-006j</t>
  </si>
  <si>
    <t>RT2-03-006k</t>
  </si>
  <si>
    <t>RT2-03-006l</t>
  </si>
  <si>
    <t>RT2-03-006m</t>
  </si>
  <si>
    <t>RT2-03-006n</t>
  </si>
  <si>
    <t>RT2-03-007</t>
  </si>
  <si>
    <t>Item Number: RT2-03-007</t>
  </si>
  <si>
    <t>Item Name : Incubator, Transport</t>
  </si>
  <si>
    <t>Medicor</t>
  </si>
  <si>
    <t>BT-100</t>
  </si>
  <si>
    <t>BLF2001T</t>
  </si>
  <si>
    <t>KT 1000</t>
  </si>
  <si>
    <t>BABY NEST H-100</t>
  </si>
  <si>
    <t>Hungary</t>
  </si>
  <si>
    <t>Covers for temperature probe (Pk of 25)</t>
  </si>
  <si>
    <t>Rechargeable Battery</t>
  </si>
  <si>
    <t>Charging Cable Ambulance power point</t>
  </si>
  <si>
    <t>RT2-03-007a</t>
  </si>
  <si>
    <t>RT2-03-007b</t>
  </si>
  <si>
    <t>Iris port sleeves (Pk of 10)</t>
  </si>
  <si>
    <t>RT2-03-007c</t>
  </si>
  <si>
    <t>Disposable Iris port sleeves (Pk of 10)</t>
  </si>
  <si>
    <t>RT2-03-007d</t>
  </si>
  <si>
    <t>Oval port sleeves (Pk of 10)</t>
  </si>
  <si>
    <t>RT2-03-007e</t>
  </si>
  <si>
    <t>RT2-03-007f</t>
  </si>
  <si>
    <t>RT2-03-007g</t>
  </si>
  <si>
    <t>Disposable skin temperature probe (Pk of 10)</t>
  </si>
  <si>
    <t>RT2-03-007h</t>
  </si>
  <si>
    <t>Examination lamp bulb</t>
  </si>
  <si>
    <t>RT2-03-007i</t>
  </si>
  <si>
    <t>Ambulance collapsable incubator stand/trolley</t>
  </si>
  <si>
    <t>RT2-03-007j</t>
  </si>
  <si>
    <t>RT2-03-007k</t>
  </si>
  <si>
    <t>RT2-03-007l</t>
  </si>
  <si>
    <t>RT2-03-007m</t>
  </si>
  <si>
    <t>RT2-03-007n</t>
  </si>
  <si>
    <t>IV Pole</t>
  </si>
  <si>
    <t>RT2-03-008</t>
  </si>
  <si>
    <t>Item Number: RT2-03-008</t>
  </si>
  <si>
    <t xml:space="preserve">Item Name : Infant Radiant Warmer </t>
  </si>
  <si>
    <t xml:space="preserve">Mbuso Medical Supplies (Offer 1) </t>
  </si>
  <si>
    <t xml:space="preserve">Mbuso Medical Supplies (Offer 3) </t>
  </si>
  <si>
    <t>ECOSY 930</t>
  </si>
  <si>
    <t>BRW-4000A</t>
  </si>
  <si>
    <t>BABYREST M100</t>
  </si>
  <si>
    <t>NWC100</t>
  </si>
  <si>
    <t>BQ80A</t>
  </si>
  <si>
    <t>Reusable Temperature probe x1</t>
  </si>
  <si>
    <t>Disposable Tempeture probe pack of 10</t>
  </si>
  <si>
    <t xml:space="preserve"> Accessory rail</t>
  </si>
  <si>
    <t xml:space="preserve"> Monitor stand</t>
  </si>
  <si>
    <t>RT2-03-009</t>
  </si>
  <si>
    <t>Item Name : Phototherapy Unit, LED</t>
  </si>
  <si>
    <t>BN300</t>
  </si>
  <si>
    <t>BL70</t>
  </si>
  <si>
    <t>BL-50</t>
  </si>
  <si>
    <t>BILILED MAXI</t>
  </si>
  <si>
    <t>RT2-03-009a</t>
  </si>
  <si>
    <t xml:space="preserve">  Monitoring of baby temperature (UPGRADE)</t>
  </si>
  <si>
    <t>RT2-03-009b</t>
  </si>
  <si>
    <t xml:space="preserve">  LED examination light/Bar replacement </t>
  </si>
  <si>
    <t>RT2-03-010</t>
  </si>
  <si>
    <t>Item Number: RT2-03-010</t>
  </si>
  <si>
    <t>Item Name : Phototherapy Unit, Blanket, LED</t>
  </si>
  <si>
    <t>Bilisoft 2,0 - Small Pad: 2108683-001</t>
  </si>
  <si>
    <t>RT2-03-010a</t>
  </si>
  <si>
    <t xml:space="preserve">  Effective treatment area: Large pad of 450-550cm2</t>
  </si>
  <si>
    <t>RT2-03-011</t>
  </si>
  <si>
    <t>Item Number: RT2-03-011</t>
  </si>
  <si>
    <t>Item Name: Cooling Device, Neonatal</t>
  </si>
  <si>
    <t>Mbuso Medical Supplies (Pty) Ltd</t>
  </si>
  <si>
    <t>Truecool</t>
  </si>
  <si>
    <t>Brammi</t>
  </si>
  <si>
    <t>TCP</t>
  </si>
  <si>
    <t>Poland</t>
  </si>
  <si>
    <t>30  Days</t>
  </si>
  <si>
    <t>Dedicated trolley for the unit.</t>
  </si>
  <si>
    <t>Reusable Rectal probe</t>
  </si>
  <si>
    <t>Rectal Probe Covers</t>
  </si>
  <si>
    <t>Reusable Skin probe</t>
  </si>
  <si>
    <t>2metre connecting hose</t>
  </si>
  <si>
    <t xml:space="preserve">Disposable Blanket of approximately 30 X 45 cm </t>
  </si>
  <si>
    <t>Disposable Blanket of approximately 50 X 90 cm</t>
  </si>
  <si>
    <t>Wrap around blanket</t>
  </si>
  <si>
    <t>5 litre coolant fluid</t>
  </si>
  <si>
    <t>Refill/drainage hose</t>
  </si>
  <si>
    <t>RT2-03-011a</t>
  </si>
  <si>
    <t>RT2-03-011b</t>
  </si>
  <si>
    <t>RT2-03-011c</t>
  </si>
  <si>
    <t>RT2-03-011d</t>
  </si>
  <si>
    <t>RT2-03-011e</t>
  </si>
  <si>
    <t>RT2-03-011f</t>
  </si>
  <si>
    <t>RT2-03-011g</t>
  </si>
  <si>
    <t>RT2-03-011h</t>
  </si>
  <si>
    <t>RT2-03-011i</t>
  </si>
  <si>
    <t>RT2-03-011j</t>
  </si>
  <si>
    <t>RT2-03-012</t>
  </si>
  <si>
    <t>Item Number: RT2-03-012</t>
  </si>
  <si>
    <t>Item Name : Ultrasound, Neonatal</t>
  </si>
  <si>
    <t>AXIM (Pty) Ltd</t>
  </si>
  <si>
    <t>Ecomed Medical (Pty) Ltd (Offer 2)</t>
  </si>
  <si>
    <t>Respiratory Care Africa (Offer 1)</t>
  </si>
  <si>
    <t>Respiratory Care Africa (Offer 2)</t>
  </si>
  <si>
    <t>Respiratory Care Africa (Offer 3)</t>
  </si>
  <si>
    <t>Sononoscaoe</t>
  </si>
  <si>
    <t>Mindray Consona N7</t>
  </si>
  <si>
    <t>Mindray MX7</t>
  </si>
  <si>
    <t>Mindray M9</t>
  </si>
  <si>
    <t>S12</t>
  </si>
  <si>
    <t>Logiq P9</t>
  </si>
  <si>
    <t>Logiq E</t>
  </si>
  <si>
    <t>Versana Active</t>
  </si>
  <si>
    <t>CONN7-RT2-3P-NEO</t>
  </si>
  <si>
    <t>MX7-RT2-3P-NEO</t>
  </si>
  <si>
    <t>MDRM9</t>
  </si>
  <si>
    <t>28-84 DAYS</t>
  </si>
  <si>
    <t>Phased Array probe 2.0 to 7.5 Mhz)</t>
  </si>
  <si>
    <t>Linear probe 5 to 10 Mhz</t>
  </si>
  <si>
    <t>Neonatal Cardiac probe 3 to 9 Mhz</t>
  </si>
  <si>
    <t>Gel</t>
  </si>
  <si>
    <t>Printing paper</t>
  </si>
  <si>
    <t>RT2-03-012a</t>
  </si>
  <si>
    <t>Phased Array probe - 2.0 to 7.5 Mhz)</t>
  </si>
  <si>
    <t>RT2-03-012b</t>
  </si>
  <si>
    <t>Linear probe - 5 to 10 Mhz</t>
  </si>
  <si>
    <t>RT2-03-012c</t>
  </si>
  <si>
    <t>Neonatal Cardiac probe – 3 to 9 Mhz</t>
  </si>
  <si>
    <t>RT2-03-012d</t>
  </si>
  <si>
    <t>RT2-03-012e</t>
  </si>
  <si>
    <t>RT2-03-012f</t>
  </si>
  <si>
    <t>RT2-03-012g</t>
  </si>
  <si>
    <t>CATEGORY 05: GENRAL MEDICAL EQUIPMENT</t>
  </si>
  <si>
    <t>Item Name : Blood Gas Analyzer - Catridge Type</t>
  </si>
  <si>
    <t>The Scientific Group (Pty) Ltd</t>
  </si>
  <si>
    <t>Nova Prime CC COMP</t>
  </si>
  <si>
    <t>NO/49200</t>
  </si>
  <si>
    <t>On Hand</t>
  </si>
  <si>
    <t>Printer paper ( 10 rolls)</t>
  </si>
  <si>
    <t>REPL PROBE S LINE 100 UL</t>
  </si>
  <si>
    <t>Sensor Card (LV)</t>
  </si>
  <si>
    <t xml:space="preserve">Reference Sensor </t>
  </si>
  <si>
    <t>Auto QC (100 test)</t>
  </si>
  <si>
    <t>Luer adaptors</t>
  </si>
  <si>
    <t>Calibrator 100 test CCS Comp</t>
  </si>
  <si>
    <t xml:space="preserve">Clot catchers </t>
  </si>
  <si>
    <t>3ml Luer slip Blood Gas Syringe</t>
  </si>
  <si>
    <t>RT2-05-002a</t>
  </si>
  <si>
    <t>Thermal printing paper x 10</t>
  </si>
  <si>
    <t>RT2-05-002b - 1</t>
  </si>
  <si>
    <t>SENSOR CARD CCS COMP PRIME(Low vol)</t>
  </si>
  <si>
    <t>RT2-05-002b - 2</t>
  </si>
  <si>
    <t>RT2-05-002b - 3</t>
  </si>
  <si>
    <t>RT2-05-002b - 4</t>
  </si>
  <si>
    <t>ASSY REFERENCE SENSOR PRIME</t>
  </si>
  <si>
    <t>RT2-05-002b - 5</t>
  </si>
  <si>
    <t xml:space="preserve">2 KVA online UPS </t>
  </si>
  <si>
    <t>RT2-05-002c</t>
  </si>
  <si>
    <t>RT2-05-002d</t>
  </si>
  <si>
    <t>Cartridge (300 test)</t>
  </si>
  <si>
    <t>RT2-05-002e</t>
  </si>
  <si>
    <t>RT2-05-002f - 1</t>
  </si>
  <si>
    <t>RT2-05-002f - 2</t>
  </si>
  <si>
    <t>RT2-05-002f - 3</t>
  </si>
  <si>
    <t>RT2-05-002f - 4</t>
  </si>
  <si>
    <t>RT2-05-002f - 5</t>
  </si>
  <si>
    <t>RT2-05-002f - 6</t>
  </si>
  <si>
    <t>RT2-05-002f - 7</t>
  </si>
  <si>
    <t>Cartridge (600 test)</t>
  </si>
  <si>
    <t>RT2-05-002g</t>
  </si>
  <si>
    <t>Heparinized Syringe (100/box)</t>
  </si>
  <si>
    <t>RT2-05-004: Defibrilator, ECG</t>
  </si>
  <si>
    <t>Item Number: RT2-05-004</t>
  </si>
  <si>
    <t>Item Name : Defibrilator, ECG</t>
  </si>
  <si>
    <t>Class Three Medical Solutions(Pty) Ltd 
(Offer 1)</t>
  </si>
  <si>
    <t>Stat-Tiakeni Medical 
(Pty) Ltd (Offer 1)</t>
  </si>
  <si>
    <t>Respiratory Care Africa (Pty) Ltd
Offer 1)</t>
  </si>
  <si>
    <t>Respiratory Care Africa (Pty) Ltd
Offer 2)</t>
  </si>
  <si>
    <t xml:space="preserve">Zoll </t>
  </si>
  <si>
    <t>Mindray D20</t>
  </si>
  <si>
    <t>Mindray D30</t>
  </si>
  <si>
    <t>i6</t>
  </si>
  <si>
    <t>S5</t>
  </si>
  <si>
    <t>M2 100A</t>
  </si>
  <si>
    <t>MDRD20RT2-1</t>
  </si>
  <si>
    <t>MDRD30RT2-1</t>
  </si>
  <si>
    <t xml:space="preserve">  3-Lead ECG patient cable (x1)</t>
  </si>
  <si>
    <t xml:space="preserve">  ECG electrodes (25/Pack)</t>
  </si>
  <si>
    <t xml:space="preserve">  AED pads (x2 pairs - Paeds &amp; Adults)</t>
  </si>
  <si>
    <t xml:space="preserve">  Cable for AED pads (x1)</t>
  </si>
  <si>
    <t xml:space="preserve">  Electrode gel (x1: 250ml)</t>
  </si>
  <si>
    <t xml:space="preserve">  Printer paper (x 10 rolls)</t>
  </si>
  <si>
    <t>RT2-05-004a</t>
  </si>
  <si>
    <t>Reusable external adult defibrillator paddles</t>
  </si>
  <si>
    <t>RT2-05-004b</t>
  </si>
  <si>
    <t>Reusable external paediatric defibrillator paddles</t>
  </si>
  <si>
    <t>RT2-05-004c</t>
  </si>
  <si>
    <t>3-Lead ECG patient cable (x1)</t>
  </si>
  <si>
    <t>RT2-05-004d</t>
  </si>
  <si>
    <t>5-Lead ECG patient cable (x1)</t>
  </si>
  <si>
    <t>RT2-05-004e</t>
  </si>
  <si>
    <t>RT2-05-004f</t>
  </si>
  <si>
    <t>ECG electrodes (25/Pack)</t>
  </si>
  <si>
    <t>RT2-05-004g</t>
  </si>
  <si>
    <t>AED pads (x2 pairs - Paeds &amp; Adults)</t>
  </si>
  <si>
    <t>RT2-05-004g (2)</t>
  </si>
  <si>
    <t>RT2-05-004g (3)</t>
  </si>
  <si>
    <t>RT2-05-004h</t>
  </si>
  <si>
    <t>Cable for AED pads (x1)</t>
  </si>
  <si>
    <t>RT2-05-004i</t>
  </si>
  <si>
    <t>Electrode gel (x1: 250ml)</t>
  </si>
  <si>
    <t>RT2-05-004j</t>
  </si>
  <si>
    <t>Printer paper (x 10 rolls)</t>
  </si>
  <si>
    <t>RT2-05-004k</t>
  </si>
  <si>
    <t>RT2-05-004k (2)</t>
  </si>
  <si>
    <t>RT2-05-004l</t>
  </si>
  <si>
    <t>RT2-05-004m</t>
  </si>
  <si>
    <t>BP hose</t>
  </si>
  <si>
    <t>RT2-05-004n</t>
  </si>
  <si>
    <t>BP cuff (Adult)</t>
  </si>
  <si>
    <t>RT2-05-004o</t>
  </si>
  <si>
    <t>Dedicated trolley</t>
  </si>
  <si>
    <t>RT2-05-004p</t>
  </si>
  <si>
    <t>Internal paddles</t>
  </si>
  <si>
    <t>RT2-05-004p (2)</t>
  </si>
  <si>
    <t>RT2-05-004p (3)</t>
  </si>
  <si>
    <t>RT2-05-004q</t>
  </si>
  <si>
    <t>Rechargable battery</t>
  </si>
  <si>
    <t>RT2-05-004q (2)</t>
  </si>
  <si>
    <t>RT2-05-005: Defibrilator, ECG &amp; Pacing</t>
  </si>
  <si>
    <t>Item Number: RT2-05-005</t>
  </si>
  <si>
    <t>Item Name : Defibrilator, ECG &amp; Pacing</t>
  </si>
  <si>
    <t>Stat Tiakeni Medical (Pty) Ltd (offer 3)</t>
  </si>
  <si>
    <t>Stat Tiakeni Medical (Pty) Ltd (Offer 4)</t>
  </si>
  <si>
    <t>Stat Tiakeni Medical (Pty) Ltd (Offer 5)</t>
  </si>
  <si>
    <t>Mindray D20 ECG&amp;Pacing</t>
  </si>
  <si>
    <t>Mindray D30 ECG&amp;Pacing</t>
  </si>
  <si>
    <t>Mindray D30 NIBP&amp;SPO2</t>
  </si>
  <si>
    <t>Mindray D60 EMS ALS</t>
  </si>
  <si>
    <t>Mindray D60 EMS ALS POCUS</t>
  </si>
  <si>
    <t>MDRD20RT2-2</t>
  </si>
  <si>
    <t>MDRD30RT2-2</t>
  </si>
  <si>
    <t>MDRD20RT2-3</t>
  </si>
  <si>
    <t>MDRD30RT2-3</t>
  </si>
  <si>
    <t>MDRD60RT2-1</t>
  </si>
  <si>
    <t>MDRD60RT2-2</t>
  </si>
  <si>
    <t>M2 150A</t>
  </si>
  <si>
    <t xml:space="preserve">  ECG electrodes (25/pack)</t>
  </si>
  <si>
    <t>Pack of 25</t>
  </si>
  <si>
    <t xml:space="preserve">  AED pads (x2 pairs- Paeds &amp; Adults)</t>
  </si>
  <si>
    <t>x 2 Pairs (Paeds &amp; Adults)</t>
  </si>
  <si>
    <t xml:space="preserve">  Pacing electrodes</t>
  </si>
  <si>
    <t xml:space="preserve">  Pacing cable</t>
  </si>
  <si>
    <t>Each (250ml)</t>
  </si>
  <si>
    <t>Pack of 10 rolls</t>
  </si>
  <si>
    <t>RT2-05-005a</t>
  </si>
  <si>
    <t>RT2-05-005b</t>
  </si>
  <si>
    <t>RT2-05-005c</t>
  </si>
  <si>
    <t>RT2-05-005d</t>
  </si>
  <si>
    <t>RT2-05-005e</t>
  </si>
  <si>
    <t>RT2-05-005f</t>
  </si>
  <si>
    <t>RT2-05-005g</t>
  </si>
  <si>
    <t xml:space="preserve">RT2-05-005g </t>
  </si>
  <si>
    <t>RT2-05-005h</t>
  </si>
  <si>
    <t>RT2-05-005i</t>
  </si>
  <si>
    <t>RT2-05-005j</t>
  </si>
  <si>
    <t>RT2-05-005k</t>
  </si>
  <si>
    <t>RT2-05-005l</t>
  </si>
  <si>
    <t>RT2-05-005m</t>
  </si>
  <si>
    <t>RT2-05-005n</t>
  </si>
  <si>
    <t>RT2-05-005o</t>
  </si>
  <si>
    <t>RT2-05-005p</t>
  </si>
  <si>
    <t>RT2-05-005q</t>
  </si>
  <si>
    <t>RT2-05-006:  ECG Machine, 12-lead</t>
  </si>
  <si>
    <t>Item Number: RT2-05-006</t>
  </si>
  <si>
    <t>Item Name : ECG Machine, 12-lead</t>
  </si>
  <si>
    <t>Class Three Medical Solution (Offer 1)</t>
  </si>
  <si>
    <t>Medicare Hospital Equipment (Pty) Ltd (Offer 1)</t>
  </si>
  <si>
    <t>Philips Commersial SA (Offer 1)</t>
  </si>
  <si>
    <t>Bioligh+C162:H165t</t>
  </si>
  <si>
    <t>Mindray R12</t>
  </si>
  <si>
    <t>Mindray R700</t>
  </si>
  <si>
    <t>E65</t>
  </si>
  <si>
    <t>IMAC120</t>
  </si>
  <si>
    <t>SE-1201 PRO</t>
  </si>
  <si>
    <t>MDRR12RT2</t>
  </si>
  <si>
    <t>MDRR700RT2</t>
  </si>
  <si>
    <t>ECG cable with adaptor clips</t>
  </si>
  <si>
    <t>Printing paper (x5)</t>
  </si>
  <si>
    <t>RT2-05-006a</t>
  </si>
  <si>
    <t>RT2-05-006b</t>
  </si>
  <si>
    <t>RT2-05-006c</t>
  </si>
  <si>
    <t>RT2-05-006d</t>
  </si>
  <si>
    <t>RT2-05-006e</t>
  </si>
  <si>
    <t>RT2-05-007:  Ecmo Machine</t>
  </si>
  <si>
    <t>Item Number: RT2-05-007</t>
  </si>
  <si>
    <t>Item Name : Ecmo Machine</t>
  </si>
  <si>
    <t>Surgical Innovations (Pty) Ltd (Offer 1)</t>
  </si>
  <si>
    <t>Surgical Innovations (Pty) Ltd (Offer 2)</t>
  </si>
  <si>
    <t>Getinge MaquetCARDIOHELPi</t>
  </si>
  <si>
    <t>Getinge MaquetROTAFLOW II</t>
  </si>
  <si>
    <t>7 - 42 Days</t>
  </si>
  <si>
    <t>Mobile stand/cart with at least 4 castors and 2 fitted with brakes. Stand to include a height adjustable infusion pole and a retractable drawer for accessories</t>
  </si>
  <si>
    <t>Disposable Insertion kits (pack of 5)</t>
  </si>
  <si>
    <t>Guidewires of different lengths to be part of each insertion kit to fulfil requirements of both arterial and venous cannulation</t>
  </si>
  <si>
    <t>Multi-step dilators to be part of each insertion kit</t>
  </si>
  <si>
    <t>Puncture needle as a component of the insertion kit</t>
  </si>
  <si>
    <t>A scalpel and syringe to be part of each insertion kit</t>
  </si>
  <si>
    <t>8 - 12 Years</t>
  </si>
  <si>
    <t>RT2-05-007a</t>
  </si>
  <si>
    <t>Gas exchanger with diffusion membrane</t>
  </si>
  <si>
    <t>RT2-05-007b</t>
  </si>
  <si>
    <t xml:space="preserve">Heat exchanger </t>
  </si>
  <si>
    <t>RT2-05-007c</t>
  </si>
  <si>
    <t xml:space="preserve"> Low-trauma centrifugal pump</t>
  </si>
  <si>
    <t>RT2-05-007e</t>
  </si>
  <si>
    <t>Disposable Insertion kits (Multi-step dilators, Puncture needle, scalpel and syringe) PIK DILATOR Set</t>
  </si>
  <si>
    <t>Disposable Insertion kits (Multi-step dilators, Puncture needle, scalpel and syringe) PIK100</t>
  </si>
  <si>
    <t>Disposable Insertion kits (Multi-step dilators, Puncture needle, scalpel and syringe) PIK150</t>
  </si>
  <si>
    <t>RT2-05-007f</t>
  </si>
  <si>
    <t>Cannulae of various sizes: outside diameters PAS1515
(from 15 to 29Fr) and lengths (from 15 to 55 cm)</t>
  </si>
  <si>
    <t>Cannulae of various sizes: outside diameters PAS1715
(from 15 to 29Fr) and lengths (from 15 to 55 cm)</t>
  </si>
  <si>
    <t>Cannulae of various sizes: outside diameters PAS1915
(from 15 to 29Fr) and lengths (from 15 to 55 cm)</t>
  </si>
  <si>
    <t>Cannulae of various sizes: outside diameters PAS2115
(from 15 to 29Fr) and lengths (from 15 to 55 cm)</t>
  </si>
  <si>
    <t>Cannulae of various sizes: outside diameters PAS2315
(from 15 to 29Fr) and lengths (from 15 to 55 cm)</t>
  </si>
  <si>
    <t>Cannulae of various sizes: outside diameters PAL1523
(from 15 to 29Fr) and lengths (from 15 to 55 cm)</t>
  </si>
  <si>
    <t>Cannulae of various sizes: outside diameters PAL1723
(from 15 to 29Fr) and lengths (from 15 to 55 cm)</t>
  </si>
  <si>
    <t>Cannulae of various sizes: outside diameters PAL1923
(from 15 to 29Fr) and lengths (from 15 to 55 cm)</t>
  </si>
  <si>
    <t>Cannulae of various sizes: outside diameters PAL2323
(from 15 to 29Fr) and lengths (from 15 to 55 cm)</t>
  </si>
  <si>
    <t>Cannulae of various sizes: outside diameters PAL2123
(from 15 to 29Fr) and lengths (from 15 to 55 cm)</t>
  </si>
  <si>
    <t>Cannulae of various sizes: outside diameters PVS2338
(from 15 to 29Fr) and lengths (from 15 to 55 cm)</t>
  </si>
  <si>
    <t>Cannulae of various sizes: outside diameters PVS1938
(from 15 to 29Fr) and lengths (from 15 to 55 cm)</t>
  </si>
  <si>
    <t>Cannulae of various sizes: outside diameters PVS2138
(from 15 to 29Fr) and lengths (from 15 to 55 cm)</t>
  </si>
  <si>
    <t>Cannulae of various sizes: outside diameters PVS2538
(from 15 to 29Fr) and lengths (from 15 to 55 cm)</t>
  </si>
  <si>
    <t>Cannulae of various sizes: outside diameters PVL2155
(from 15 to 29Fr) and lengths (from 15 to 55 cm)</t>
  </si>
  <si>
    <t>Cannulae of various sizes: outside diameters PVL2355
(from 15 to 29Fr) and lengths (from 15 to 55 cm)</t>
  </si>
  <si>
    <t>Cannulae of various sizes: outside diameters PVL2555
(from 15 to 29Fr) and lengths (from 15 to 55 cm)</t>
  </si>
  <si>
    <t>Cannulae of various sizes: outside diameters PVL2955
(from 15 to 29Fr) and lengths (from 15 to 55 cm)</t>
  </si>
  <si>
    <t>Cannulae of various sizes: outside diameters  VLP2555
(from 15 to 29Fr) and lengths (from 15 to 55 cm)</t>
  </si>
  <si>
    <t>Cannulae of various sizes: outside diameters PAS1315
(from 15 to 29Fr) and lengths (from 15 to 55 cm)</t>
  </si>
  <si>
    <t>RT2-05-007g</t>
  </si>
  <si>
    <t>Guidewires of different lengths</t>
  </si>
  <si>
    <t>RT2-05-007h</t>
  </si>
  <si>
    <t>Heart lung Set</t>
  </si>
  <si>
    <t>RT2-05-008:  Examination Light, LED, Mobile</t>
  </si>
  <si>
    <t>Item Number: RT2-05-008</t>
  </si>
  <si>
    <t>Item Name :Examination Light, LED, Mobile</t>
  </si>
  <si>
    <t>Marcus Medical (Pty) Ltd (Offer 1)</t>
  </si>
  <si>
    <t>Duromed CC (Offer 1)</t>
  </si>
  <si>
    <t>Duromed CC (Offer 2)</t>
  </si>
  <si>
    <t>Mbuso medical supplies (Offer 1)</t>
  </si>
  <si>
    <t>SafMed (Pty) Ltd (Offer 1)</t>
  </si>
  <si>
    <t>SunLED</t>
  </si>
  <si>
    <t>United Surgical</t>
  </si>
  <si>
    <t>PANALEX</t>
  </si>
  <si>
    <t>Keling</t>
  </si>
  <si>
    <t>Mindray HYLED 200</t>
  </si>
  <si>
    <t>MPLENT</t>
  </si>
  <si>
    <t xml:space="preserve">Maquet </t>
  </si>
  <si>
    <t>STERIS Hexalux</t>
  </si>
  <si>
    <t>SunLED 300M</t>
  </si>
  <si>
    <t>USI LED 15M</t>
  </si>
  <si>
    <t>PML30 MOBILE STRAIGHT ARM</t>
  </si>
  <si>
    <t>KL01L,IILED  MOBILE</t>
  </si>
  <si>
    <t>PML30 MOBILE CURVED</t>
  </si>
  <si>
    <t>MDRHYLED200M-2</t>
  </si>
  <si>
    <t>ZZ-A250L</t>
  </si>
  <si>
    <t>Polaris 50 Mobile - G169054</t>
  </si>
  <si>
    <t>ARDLCA309009A-L40M</t>
  </si>
  <si>
    <t>ARDLCA309004A-L50M</t>
  </si>
  <si>
    <t>Hexalux Mobile</t>
  </si>
  <si>
    <t>Switzerland</t>
  </si>
  <si>
    <t xml:space="preserve">France </t>
  </si>
  <si>
    <t>France</t>
  </si>
  <si>
    <t>120 Days</t>
  </si>
  <si>
    <t>7-84 Days</t>
  </si>
  <si>
    <t>36 Months</t>
  </si>
  <si>
    <t>RT2-05-008a</t>
  </si>
  <si>
    <t>RT2-05-009:  Examination Light, LED, Mobile with Battery</t>
  </si>
  <si>
    <t>Item Number: RT2-05-009</t>
  </si>
  <si>
    <t>Item Name :Examination Light, LED, Mobile with Battery</t>
  </si>
  <si>
    <t>Mbuso Medical Supplies (Pty) Ltd (Offer 1</t>
  </si>
  <si>
    <t>Mindray HYLED 200 Battery</t>
  </si>
  <si>
    <t>Mindray HYLED 600 Battery</t>
  </si>
  <si>
    <t>KL01L,IILED  With battery backup</t>
  </si>
  <si>
    <t>PML 30 STRAIGHT ARM WITH BATTERY BACK UP</t>
  </si>
  <si>
    <t>LED 15MB</t>
  </si>
  <si>
    <t>MDRHYLED200M-1</t>
  </si>
  <si>
    <t>SunLED 300MB</t>
  </si>
  <si>
    <t>MDRHYLED600M-1</t>
  </si>
  <si>
    <t>Hexalux Mobile WB</t>
  </si>
  <si>
    <t>RT2-05-009a</t>
  </si>
  <si>
    <t>RT2-05-009b</t>
  </si>
  <si>
    <t>RT2-10-001</t>
  </si>
  <si>
    <t>Item Number: RT2-10-001</t>
  </si>
  <si>
    <t>Item Name : Autoclave - Tabletop 24-30 liters</t>
  </si>
  <si>
    <t>Tara Healthcare</t>
  </si>
  <si>
    <t>Marcus Medical</t>
  </si>
  <si>
    <t>Shinva</t>
  </si>
  <si>
    <t>SHINVA</t>
  </si>
  <si>
    <t>T-EDGE</t>
  </si>
  <si>
    <t>MOST-T T24-E</t>
  </si>
  <si>
    <t>T-EDGE 11</t>
  </si>
  <si>
    <t>Israel</t>
  </si>
  <si>
    <t>DIN tray</t>
  </si>
  <si>
    <t>Bacteria filters</t>
  </si>
  <si>
    <t>RT2-10-01a</t>
  </si>
  <si>
    <t>RT2-10-01b</t>
  </si>
  <si>
    <t>RT2-10-01c</t>
  </si>
  <si>
    <t>RT2-10-003</t>
  </si>
  <si>
    <t>Item Number: RT2-10-003</t>
  </si>
  <si>
    <t>Item Name : Autoclave, Tabletop, 40-50L</t>
  </si>
  <si>
    <t>MOST-T T45-E</t>
  </si>
  <si>
    <t>MOST-T</t>
  </si>
  <si>
    <t>RT2-10-03a</t>
  </si>
  <si>
    <t>RT2-10-03b</t>
  </si>
  <si>
    <t>RT2-10-03c</t>
  </si>
  <si>
    <t>RT2-10-004</t>
  </si>
  <si>
    <t>Item Number: RT2-10-004</t>
  </si>
  <si>
    <t>Item Name : Ultrasonic Washer (30L)</t>
  </si>
  <si>
    <t xml:space="preserve">Medhold Medical </t>
  </si>
  <si>
    <t>SafMed (Pty) Ltd</t>
  </si>
  <si>
    <t>Wire basket</t>
  </si>
  <si>
    <t>Lid</t>
  </si>
  <si>
    <t>RT2-10-005</t>
  </si>
  <si>
    <t>Item Number: RT2-10-005</t>
  </si>
  <si>
    <t>Item Name : Heat Sealer</t>
  </si>
  <si>
    <t xml:space="preserve">Anqing Kangmingna </t>
  </si>
  <si>
    <t>Famos</t>
  </si>
  <si>
    <t xml:space="preserve">Getinge </t>
  </si>
  <si>
    <t xml:space="preserve">KMN100-L UTOMATIC HEAT SEALING MACHINE </t>
  </si>
  <si>
    <t>F108TX</t>
  </si>
  <si>
    <t>F108TXP</t>
  </si>
  <si>
    <t xml:space="preserve">KMN101-U Auto  sealing machine with printer </t>
  </si>
  <si>
    <t>6003000194 PROSEAL PLUS</t>
  </si>
  <si>
    <t>6003000195 PROSEAL PREMIUM</t>
  </si>
  <si>
    <t>Nertherlands</t>
  </si>
  <si>
    <t>104 days</t>
  </si>
  <si>
    <t>4,1</t>
  </si>
  <si>
    <t>Front table / roller front table</t>
  </si>
  <si>
    <t>RT2-10-006</t>
  </si>
  <si>
    <t>Item Number: RT2-10-006</t>
  </si>
  <si>
    <t>Item Name : Plasma Sterilizer 35-50L</t>
  </si>
  <si>
    <t>TBT</t>
  </si>
  <si>
    <t>PLUSMA 50</t>
  </si>
  <si>
    <t>2 x Instrument loading trays</t>
  </si>
  <si>
    <t>RT2-10-06a</t>
  </si>
  <si>
    <t>Thermal printing paper rolls (Pk of 10)</t>
  </si>
  <si>
    <t>RT2-10-06b</t>
  </si>
  <si>
    <t>Instrument loading tray</t>
  </si>
  <si>
    <t>RT2-10-06c</t>
  </si>
  <si>
    <t>Hydrogen Peroxide cassettes or Cartridges (Pk of 5)</t>
  </si>
  <si>
    <t>RT2-10-06d</t>
  </si>
  <si>
    <t>Biological Indicators</t>
  </si>
  <si>
    <t>RT2-10-06e</t>
  </si>
  <si>
    <t>Chemical Indicators</t>
  </si>
  <si>
    <t>RT2-10-007</t>
  </si>
  <si>
    <t>Item Number: RT2-10-007</t>
  </si>
  <si>
    <t>Item Name : Plasma Sterilizer 85-110L</t>
  </si>
  <si>
    <t>RT2-10-07a</t>
  </si>
  <si>
    <t>RT2-10-07b</t>
  </si>
  <si>
    <t>RT2-10-07c</t>
  </si>
  <si>
    <t>RT2-10-07d</t>
  </si>
  <si>
    <t>RT2-10-07e</t>
  </si>
  <si>
    <t>RT2-10-008</t>
  </si>
  <si>
    <t>Item Number: RT2-10-008</t>
  </si>
  <si>
    <t>Item Name : Plasma Sterilizer 145-160L</t>
  </si>
  <si>
    <t>STERIS VPRO</t>
  </si>
  <si>
    <t>PLUSMA 150</t>
  </si>
  <si>
    <t>V-PRO Max2</t>
  </si>
  <si>
    <t>6034510000 GLTS VH 150 H1</t>
  </si>
  <si>
    <t>Mexico</t>
  </si>
  <si>
    <t>RT2-10-08a</t>
  </si>
  <si>
    <t>RT2-10-08b</t>
  </si>
  <si>
    <t>RT2-10-08c</t>
  </si>
  <si>
    <t>RT2-10-08d</t>
  </si>
  <si>
    <t>RT2-10-08e</t>
  </si>
  <si>
    <t>RT2-10-009</t>
  </si>
  <si>
    <t>Item Number: RT2-10-009</t>
  </si>
  <si>
    <t>Item Name: Endoscope Washer</t>
  </si>
  <si>
    <t>Cantel Medivator</t>
  </si>
  <si>
    <t>ISA 7</t>
  </si>
  <si>
    <t>Italy</t>
  </si>
  <si>
    <t>CATEGORY 10: STERILIZATION &amp; DISINFECTION EQUIPMENT</t>
  </si>
  <si>
    <t>STERIS Innowave</t>
  </si>
  <si>
    <t>CS-30-T-E</t>
  </si>
  <si>
    <t>6003001203 Getinge Elmasonic Med 300</t>
  </si>
  <si>
    <t>6003001204 Getinge Elmasonic Med 500</t>
  </si>
  <si>
    <t>6003001205 Getinge Elmasonic Med 900;230V</t>
  </si>
  <si>
    <t>Innowave Ultra</t>
  </si>
  <si>
    <t xml:space="preserve">Germany </t>
  </si>
  <si>
    <t>104 Days</t>
  </si>
  <si>
    <t>Medhold Medical (Offer 3)</t>
  </si>
  <si>
    <t>Medhold Medical (Offer 4)</t>
  </si>
  <si>
    <t>SafMed (Pty) Ltd  (Offer 1)</t>
  </si>
  <si>
    <t>SafMed (Pty) Ltd (Offer 2)</t>
  </si>
  <si>
    <r>
      <rPr>
        <b/>
        <sz val="9"/>
        <color rgb="FFC00000"/>
        <rFont val="Aptos"/>
        <family val="2"/>
      </rPr>
      <t>Warranty Entails:</t>
    </r>
    <r>
      <rPr>
        <sz val="9"/>
        <color rgb="FFC00000"/>
        <rFont val="Aptos"/>
        <family val="2"/>
      </rPr>
      <t xml:space="preserve">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Preventative/Corrective Maintenance/Calibrations, Software updates and upgrades to be included. This 2-year warranty will commence after formal Commissioning and handover of the equipment.</t>
    </r>
  </si>
  <si>
    <r>
      <rPr>
        <b/>
        <sz val="9"/>
        <color rgb="FFC00000"/>
        <rFont val="Aptos"/>
        <family val="2"/>
      </rPr>
      <t>Maintenance Entails:</t>
    </r>
    <r>
      <rPr>
        <sz val="9"/>
        <color rgb="FFC00000"/>
        <rFont val="Aptos"/>
        <family val="2"/>
      </rPr>
      <t xml:space="preserve">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</si>
  <si>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r>
      <rPr>
        <b/>
        <sz val="9"/>
        <color rgb="FFC00000"/>
        <rFont val="Aptos"/>
        <family val="2"/>
      </rPr>
      <t>Warranty Entails</t>
    </r>
    <r>
      <rPr>
        <sz val="9"/>
        <color rgb="FFC00000"/>
        <rFont val="Aptos"/>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Preventative/Corrective Maintenance/Calibrations, Software updates and upgrades to be included. This 2-year warranty will commence after formal Commissioning and handover of the equipment.</t>
    </r>
  </si>
  <si>
    <t>2 X Trays</t>
  </si>
  <si>
    <t>9.1</t>
  </si>
  <si>
    <t>9.2</t>
  </si>
  <si>
    <t>Endoscope Washer Consumables - ISACLEAN Detergent (5L) - Dedicated consumables for Endoscope Washer</t>
  </si>
  <si>
    <t xml:space="preserve"> x2 Hookup Systems required for connecting the scopes to the Washer</t>
  </si>
  <si>
    <t>X 2 Hookup System</t>
  </si>
  <si>
    <t>Endoscope Washer Consumables - ISASPOR A&amp;B HLD (2X10L) - Dedicated Consumables for Endoscope Washer</t>
  </si>
  <si>
    <t>Item number</t>
  </si>
  <si>
    <t>Item Description</t>
  </si>
  <si>
    <t>Autoclave, Tabletop, 24-30L</t>
  </si>
  <si>
    <t>Autoclave, Tabletop, 40-50L</t>
  </si>
  <si>
    <t>Ultrasonic Washer (30L)</t>
  </si>
  <si>
    <t>Heat Sealer</t>
  </si>
  <si>
    <t>Plasma Sterilizer 35-50L</t>
  </si>
  <si>
    <t>Plasma Sterilizer 85-110L</t>
  </si>
  <si>
    <t>Plasma Sterilizer 145-160L</t>
  </si>
  <si>
    <t>Endoscope Washer</t>
  </si>
  <si>
    <t>TECHNICAL SPECIFICATION GROUP NUMBER</t>
  </si>
  <si>
    <t>CATEGORY NUMBER</t>
  </si>
  <si>
    <t>RT2-2025 SUPPLY, DELIVERY, INSTALLATION, COMMISSIONING, TRAINING AND MAINTENANCE OF MEDICAL EQUIPMENT TO THE STATE  FOR THE PERIOD 1 AUGUST 2026 TO 31 JULY 20230 CONTRACT PRICING WITH REPLACEMENT ACCESSORIES</t>
  </si>
  <si>
    <t>SUMMARY PROFILE FOR ALL ITEMS AWARDED ON RT2-2025</t>
  </si>
  <si>
    <t>CAT 10</t>
  </si>
  <si>
    <t>Tech Spec Group B</t>
  </si>
  <si>
    <r>
      <t>Side stream CO</t>
    </r>
    <r>
      <rPr>
        <vertAlign val="subscript"/>
        <sz val="9"/>
        <color indexed="8"/>
        <rFont val="Aptos"/>
        <family val="2"/>
      </rPr>
      <t>2</t>
    </r>
    <r>
      <rPr>
        <sz val="9"/>
        <color indexed="8"/>
        <rFont val="Aptos"/>
        <family val="2"/>
      </rPr>
      <t xml:space="preserve"> kit (adult/paed)</t>
    </r>
  </si>
  <si>
    <r>
      <t xml:space="preserve">Warranty Entails: </t>
    </r>
    <r>
      <rPr>
        <sz val="9"/>
        <color rgb="FFC00000"/>
        <rFont val="Aptos"/>
        <family val="2"/>
      </rPr>
      <t>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Preventative/Corrective Maintenance/Calibrations, Software updates and upgrades to be included. This 2-year warranty will commence after formal Commissioning and handover of the equipment.</t>
    </r>
  </si>
  <si>
    <r>
      <t xml:space="preserve">  Side stream CO</t>
    </r>
    <r>
      <rPr>
        <vertAlign val="subscript"/>
        <sz val="9"/>
        <color indexed="8"/>
        <rFont val="Aptos"/>
        <family val="2"/>
      </rPr>
      <t>2</t>
    </r>
    <r>
      <rPr>
        <sz val="9"/>
        <color indexed="8"/>
        <rFont val="Aptos"/>
        <family val="2"/>
      </rPr>
      <t xml:space="preserve"> kit (adult/paed)</t>
    </r>
  </si>
  <si>
    <r>
      <t xml:space="preserve">The unit must be supplied with </t>
    </r>
    <r>
      <rPr>
        <b/>
        <sz val="9"/>
        <color indexed="8"/>
        <rFont val="Aptos"/>
        <family val="2"/>
      </rPr>
      <t>two vaporizers</t>
    </r>
    <r>
      <rPr>
        <sz val="9"/>
        <color indexed="8"/>
        <rFont val="Aptos"/>
        <family val="2"/>
      </rPr>
      <t xml:space="preserve"> (one must sevoflurane, the other must be of the choice of the buying institution) </t>
    </r>
  </si>
  <si>
    <r>
      <t xml:space="preserve">The unit must be supplied with </t>
    </r>
    <r>
      <rPr>
        <b/>
        <sz val="9"/>
        <color indexed="8"/>
        <rFont val="Aptos"/>
        <family val="2"/>
      </rPr>
      <t>two vaporizers</t>
    </r>
    <r>
      <rPr>
        <sz val="9"/>
        <color indexed="8"/>
        <rFont val="Aptos"/>
        <family val="2"/>
      </rPr>
      <t xml:space="preserve"> (1x sevoflurane and 1x Iso) </t>
    </r>
  </si>
  <si>
    <r>
      <t xml:space="preserve">The unit must be supplied with </t>
    </r>
    <r>
      <rPr>
        <b/>
        <sz val="9"/>
        <color indexed="8"/>
        <rFont val="Aptos"/>
        <family val="2"/>
      </rPr>
      <t>two vaporizers</t>
    </r>
    <r>
      <rPr>
        <sz val="9"/>
        <color indexed="8"/>
        <rFont val="Aptos"/>
        <family val="2"/>
      </rPr>
      <t xml:space="preserve"> (1x sevoflurane, &amp; 1x Iso) </t>
    </r>
  </si>
  <si>
    <r>
      <t>Maintenance Entails:</t>
    </r>
    <r>
      <rPr>
        <sz val="9"/>
        <color theme="1"/>
        <rFont val="Aptos"/>
        <family val="2"/>
      </rPr>
      <t xml:space="preserve"> </t>
    </r>
    <r>
      <rPr>
        <sz val="9"/>
        <color rgb="FFC00000"/>
        <rFont val="Aptos"/>
        <family val="2"/>
      </rPr>
      <t>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</si>
  <si>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r>
      <t xml:space="preserve">Reusable Holder for CR-31D (Smaller sizes like Miller 0) - </t>
    </r>
    <r>
      <rPr>
        <b/>
        <sz val="9"/>
        <color theme="1"/>
        <rFont val="Aptos"/>
        <family val="2"/>
      </rPr>
      <t>Need to be used with Disposable sleeves as per items above - RT2-01-011u _ RT2-01-011x</t>
    </r>
  </si>
  <si>
    <r>
      <t xml:space="preserve">Reusable Holder for CR-31D (Larger sizes like Mac 3) - </t>
    </r>
    <r>
      <rPr>
        <b/>
        <sz val="9"/>
        <color theme="1"/>
        <rFont val="Aptos"/>
        <family val="2"/>
      </rPr>
      <t>Need to be used with Disposable sleeves as per items above - RT2-01-011u _ RT2-01-011x</t>
    </r>
  </si>
  <si>
    <r>
      <t xml:space="preserve">  Internal O</t>
    </r>
    <r>
      <rPr>
        <vertAlign val="subscript"/>
        <sz val="11"/>
        <rFont val="Aptos"/>
        <family val="2"/>
      </rPr>
      <t>2</t>
    </r>
    <r>
      <rPr>
        <sz val="11"/>
        <rFont val="Aptos"/>
        <family val="2"/>
      </rPr>
      <t>-Air mixer.</t>
    </r>
  </si>
  <si>
    <r>
      <t xml:space="preserve">  FiO</t>
    </r>
    <r>
      <rPr>
        <vertAlign val="subscript"/>
        <sz val="11"/>
        <rFont val="Aptos"/>
        <family val="2"/>
      </rPr>
      <t>2</t>
    </r>
    <r>
      <rPr>
        <sz val="11"/>
        <rFont val="Aptos"/>
        <family val="2"/>
      </rPr>
      <t xml:space="preserve"> analyzer, internal.</t>
    </r>
  </si>
  <si>
    <t>CATEGORY NAME</t>
  </si>
  <si>
    <t>Sterilization &amp; Disinfection Equipment</t>
  </si>
  <si>
    <t>Anaesthetic Machine, Basic</t>
  </si>
  <si>
    <t>Anaesthetic Machine, Basic with Monitor</t>
  </si>
  <si>
    <t>Anaesthetic Machine, Standard</t>
  </si>
  <si>
    <t>Anaesthetic Machine, Standard with Monitor</t>
  </si>
  <si>
    <t>Anaesthetic Machine, Advanced</t>
  </si>
  <si>
    <t>Anaesthetic Machine, Advanced with Monitor</t>
  </si>
  <si>
    <t>Monitor, Anaesthetic</t>
  </si>
  <si>
    <t>Anaesthetic Machine, MRI Compatible</t>
  </si>
  <si>
    <t>Anaesthetic Machine, MRI Compatible with Monitor</t>
  </si>
  <si>
    <t>Monitor, MRI Compatible</t>
  </si>
  <si>
    <t>Video Laryngoscope</t>
  </si>
  <si>
    <t>Video Laryngoscope with Flexible Bronchoscope</t>
  </si>
  <si>
    <t>Video Disposable Flexible Bronchoscope</t>
  </si>
  <si>
    <t>Infusion Pump, MRI compatible</t>
  </si>
  <si>
    <t>Syringe Driver, TCI</t>
  </si>
  <si>
    <t>Syringe Driver, PCA</t>
  </si>
  <si>
    <t>Blood-Fluid Warmer</t>
  </si>
  <si>
    <t>Patient Warmer, Forced-Air</t>
  </si>
  <si>
    <t xml:space="preserve">Patient Warmer </t>
  </si>
  <si>
    <t>Nerve Stimulator</t>
  </si>
  <si>
    <t>Thromboelastogram</t>
  </si>
  <si>
    <t>Cerebral Oximeter, Advanced</t>
  </si>
  <si>
    <t>Ultrasound Machine, Point-of-care</t>
  </si>
  <si>
    <t>Cat 1</t>
  </si>
  <si>
    <t>Cat 2</t>
  </si>
  <si>
    <t>Cat 3</t>
  </si>
  <si>
    <t>Cat 4</t>
  </si>
  <si>
    <t>Cat 5</t>
  </si>
  <si>
    <t>Cat 6</t>
  </si>
  <si>
    <t>Cat 8</t>
  </si>
  <si>
    <t>Anaesthesia Equipment</t>
  </si>
  <si>
    <t>Tech Spec Group A</t>
  </si>
  <si>
    <t>Tech Spec Group D</t>
  </si>
  <si>
    <t>RT2-01-008</t>
  </si>
  <si>
    <t>RT2-01-009</t>
  </si>
  <si>
    <t>RT2-01-014</t>
  </si>
  <si>
    <t>RT2-01-020</t>
  </si>
  <si>
    <t>RT2-01-021</t>
  </si>
  <si>
    <t>RT2-01-022</t>
  </si>
  <si>
    <t>Ventilator, Neonatal-Paeds</t>
  </si>
  <si>
    <t>Ventlator, Paeds-Adult</t>
  </si>
  <si>
    <t>Ventilator, Negative Pressure</t>
  </si>
  <si>
    <t>Oxygen High Flow Therapy</t>
  </si>
  <si>
    <t>Ventilator, CPAP</t>
  </si>
  <si>
    <t>Ventilator, Transport, Paeds-Adult</t>
  </si>
  <si>
    <t>Ventilator, Transport, Neonatal-Paeds</t>
  </si>
  <si>
    <t>High Frequency Oscilator</t>
  </si>
  <si>
    <t>Resuscitator, Gas-powered, Infant</t>
  </si>
  <si>
    <t>Humidifier, Servo control</t>
  </si>
  <si>
    <t>Air-O2 Blender, Low Flow</t>
  </si>
  <si>
    <t>Air-O2 Blender, High Flow</t>
  </si>
  <si>
    <t>Pulmonary Function Unit</t>
  </si>
  <si>
    <t>Oxygen Flowmeter, Single</t>
  </si>
  <si>
    <t>Nebulizer, Ultrasonic</t>
  </si>
  <si>
    <t>Electrical Impedance Tomography, Lung</t>
  </si>
  <si>
    <t>Non-Invasive Ventilation Monitor</t>
  </si>
  <si>
    <t>Spirometer, portable</t>
  </si>
  <si>
    <t>Ventilation &amp; Respiratory Equipment</t>
  </si>
  <si>
    <t>RT2-03-001</t>
  </si>
  <si>
    <t>Apnea Monitor</t>
  </si>
  <si>
    <t>Bilirubin Meter</t>
  </si>
  <si>
    <t>Radiant Warmer-Incubator Combination</t>
  </si>
  <si>
    <t>ICU Crib</t>
  </si>
  <si>
    <t>Incubator, ICU</t>
  </si>
  <si>
    <t>Incubator, Standard</t>
  </si>
  <si>
    <t>Incubator, Transport</t>
  </si>
  <si>
    <t xml:space="preserve">Infant Radiant Warmer </t>
  </si>
  <si>
    <t>Phototherapy Unit, LED</t>
  </si>
  <si>
    <t>Phototherapy Unit, Blanket, LED</t>
  </si>
  <si>
    <t>Cooling Device</t>
  </si>
  <si>
    <t>Ultrasound, Neonatal</t>
  </si>
  <si>
    <t>RT2-03-013</t>
  </si>
  <si>
    <t>Vein Viewer</t>
  </si>
  <si>
    <t>Paediatric Care Equipment</t>
  </si>
  <si>
    <t>Tech Spec Group F</t>
  </si>
  <si>
    <t>Cardiotocograph, Single</t>
  </si>
  <si>
    <t>Cardiotocograph, Single + MHR</t>
  </si>
  <si>
    <t>Cardiotocograph, Twins</t>
  </si>
  <si>
    <t>Cardiotocograph, Twins + MHR</t>
  </si>
  <si>
    <t>Fetal Doppler</t>
  </si>
  <si>
    <t>Video Colposcope</t>
  </si>
  <si>
    <t>Vacuum Extractor</t>
  </si>
  <si>
    <t>Ultrasound Machine, O&amp;G</t>
  </si>
  <si>
    <t>Obstetrics &amp; Gynaecology Equipment</t>
  </si>
  <si>
    <t>RT2-05-001</t>
  </si>
  <si>
    <t>Bloodgas Analyzer, Single-use</t>
  </si>
  <si>
    <t>RT2-05-002</t>
  </si>
  <si>
    <t>Bloodgas Analyzer, Cartridge Type</t>
  </si>
  <si>
    <t>RT2-05-003</t>
  </si>
  <si>
    <t>Bloodgas Analyzer, Solutions</t>
  </si>
  <si>
    <t>RT2-05-004</t>
  </si>
  <si>
    <t>Defibrilator, ECG&amp;Pacing</t>
  </si>
  <si>
    <t>RT2-05-005</t>
  </si>
  <si>
    <t>Defibrilator, ECG&amp;SpO2</t>
  </si>
  <si>
    <t>RT2-05-006</t>
  </si>
  <si>
    <t>ECG Machine, 12-lead</t>
  </si>
  <si>
    <t>RT2-05-007</t>
  </si>
  <si>
    <t>Ecmo Machine</t>
  </si>
  <si>
    <t>RT2-05-008</t>
  </si>
  <si>
    <t>Examination Light, LED, Mobile</t>
  </si>
  <si>
    <t>RT2-05-009</t>
  </si>
  <si>
    <t>Examination Light, LED, Mobile with battery</t>
  </si>
  <si>
    <t>RT2-05-010</t>
  </si>
  <si>
    <t>Examination Light, LED, Wall-mount</t>
  </si>
  <si>
    <t>RT2-05-011</t>
  </si>
  <si>
    <t>Infusion Pump, Neo</t>
  </si>
  <si>
    <t>RT2-05-012</t>
  </si>
  <si>
    <t>Infusion Pump, Paeds-Adult</t>
  </si>
  <si>
    <t>RT2-05-013</t>
  </si>
  <si>
    <t>Monitor, Basic</t>
  </si>
  <si>
    <t>RT2-05-014</t>
  </si>
  <si>
    <t>Monitor, ICU</t>
  </si>
  <si>
    <t>RT2-05-015</t>
  </si>
  <si>
    <t>Monitor, ICU with Transport Module</t>
  </si>
  <si>
    <t>RT2-05-016</t>
  </si>
  <si>
    <t>Central Monitoring, 8-bed package</t>
  </si>
  <si>
    <t>RT2-05-017</t>
  </si>
  <si>
    <t>Central Monitoring Station, ICU</t>
  </si>
  <si>
    <t>RT2-05-018</t>
  </si>
  <si>
    <t>Vital Signs Monitor with oximetery &amp; Temp</t>
  </si>
  <si>
    <t>RT2-05-019</t>
  </si>
  <si>
    <t>Pulse Oximeter, Tabletop</t>
  </si>
  <si>
    <t>RT2-05-020</t>
  </si>
  <si>
    <t>Transcutaneous CO2 Monitor, Non-Invasive</t>
  </si>
  <si>
    <t>RT2-05-021</t>
  </si>
  <si>
    <t>Pulse Wave Monitor, Non-Invasive</t>
  </si>
  <si>
    <t>RT2-05-022</t>
  </si>
  <si>
    <t>Theater Light, Mobile</t>
  </si>
  <si>
    <t>RT2-05-023</t>
  </si>
  <si>
    <t>Dermatoscope</t>
  </si>
  <si>
    <t>RT2-05-024</t>
  </si>
  <si>
    <t>Infusion Pump, MRI Compatible</t>
  </si>
  <si>
    <t>RT2-05-025</t>
  </si>
  <si>
    <t>Syringe Driver, Neonatal</t>
  </si>
  <si>
    <t>RT2-05-026</t>
  </si>
  <si>
    <t>Syringe Driver, Paeds-Adult</t>
  </si>
  <si>
    <t>RT2-05-027</t>
  </si>
  <si>
    <t>Pressure Relief Pump with Mattress (180kg), Overlay</t>
  </si>
  <si>
    <t>RT2-05-028</t>
  </si>
  <si>
    <t>Pressure Relief Pump with Mattress (270kg), Overlay</t>
  </si>
  <si>
    <t>RT2-05-029</t>
  </si>
  <si>
    <t>Pressure Relief Pump with Mattress (180kg), Replacement</t>
  </si>
  <si>
    <t>RT2-05-030</t>
  </si>
  <si>
    <t>Pressure Relief Pump with Mattress (270kg), Replacement</t>
  </si>
  <si>
    <t>RT2-05-031</t>
  </si>
  <si>
    <t>Deep Vein Thrombosis (DVT) Pump</t>
  </si>
  <si>
    <t>RT2-05-032</t>
  </si>
  <si>
    <t>Ultrasound, Cardiology</t>
  </si>
  <si>
    <t>RT2-05-033</t>
  </si>
  <si>
    <t>Cardiac Output Monitor</t>
  </si>
  <si>
    <t>RT2-05-034</t>
  </si>
  <si>
    <t>Suction unit, wall-mount</t>
  </si>
  <si>
    <t>RT2-05-035</t>
  </si>
  <si>
    <t>Suction Unit, Mobile with Battery</t>
  </si>
  <si>
    <t>RT2-05-036</t>
  </si>
  <si>
    <t>Central Patient Monitoring, 12-Bed ICU Package</t>
  </si>
  <si>
    <t>RT2-05-037</t>
  </si>
  <si>
    <t>Central Patient Monitoring, 16-Bed ICU Package</t>
  </si>
  <si>
    <t>Tech Spec Group C</t>
  </si>
  <si>
    <t>General Medical Equipment</t>
  </si>
  <si>
    <t>Doppler, Vascular</t>
  </si>
  <si>
    <t>RT2-06-002</t>
  </si>
  <si>
    <t>Electrosurgical Unit, Basic</t>
  </si>
  <si>
    <t>RT2-06-003</t>
  </si>
  <si>
    <t>Electrosurgery unit, general surgery (350W)</t>
  </si>
  <si>
    <t>RT2-06-004</t>
  </si>
  <si>
    <t>Electrosurgical Unit, Advanced</t>
  </si>
  <si>
    <t>RT2-06-005</t>
  </si>
  <si>
    <t>Electrosurgical Unit, Argon</t>
  </si>
  <si>
    <t>General Surgery Equipment</t>
  </si>
  <si>
    <t>Electric Drill, Small bones</t>
  </si>
  <si>
    <t>Electric Drill, Large bones</t>
  </si>
  <si>
    <t>Battery-Operated Drill, Small bones</t>
  </si>
  <si>
    <t>Battery-Operated Drill, Large bones</t>
  </si>
  <si>
    <t xml:space="preserve">Tourniquet </t>
  </si>
  <si>
    <t>Plaster Saw</t>
  </si>
  <si>
    <t>Plaster Saw with Vacuum Extractor</t>
  </si>
  <si>
    <t>Dermatome, Cordless</t>
  </si>
  <si>
    <t>Dermatome, Pneumatic</t>
  </si>
  <si>
    <t>Skin Graft Mesher</t>
  </si>
  <si>
    <t>Arthroscopic Shaver</t>
  </si>
  <si>
    <t>Cat 7</t>
  </si>
  <si>
    <t>Orthopaedic Equipment</t>
  </si>
  <si>
    <t>A&amp;B Scanner Combo Unit</t>
  </si>
  <si>
    <t>Auto Ref-Keratometer</t>
  </si>
  <si>
    <t>RT2-08-003</t>
  </si>
  <si>
    <t>Laser Unit, Argon</t>
  </si>
  <si>
    <t>RT2-08-004</t>
  </si>
  <si>
    <t>Laser Unit, YAG</t>
  </si>
  <si>
    <t>RT2-08-005</t>
  </si>
  <si>
    <t>Luminometer</t>
  </si>
  <si>
    <t>RT2-08-006</t>
  </si>
  <si>
    <t>Optical Coherence Tomography Unit</t>
  </si>
  <si>
    <t>RT2-08-007</t>
  </si>
  <si>
    <t>Phoropter</t>
  </si>
  <si>
    <t>RT2-08-008</t>
  </si>
  <si>
    <t>Slit-Lamp, Basic</t>
  </si>
  <si>
    <t>RT2-08-009</t>
  </si>
  <si>
    <t>Slit-Lamp, Advanced</t>
  </si>
  <si>
    <t>RT2-08-010</t>
  </si>
  <si>
    <t>Tonometer, Hand-held</t>
  </si>
  <si>
    <t>RT2-08-011</t>
  </si>
  <si>
    <t>Visual Field Analyser</t>
  </si>
  <si>
    <t>RT2-08-012</t>
  </si>
  <si>
    <t>Vitrectomy Unit</t>
  </si>
  <si>
    <t>Ophthalmology Equipment</t>
  </si>
  <si>
    <t>Tech Spec Group E</t>
  </si>
  <si>
    <t>RT2-12-001</t>
  </si>
  <si>
    <t>Microscope, Ophthalmology, Basic</t>
  </si>
  <si>
    <t>RT2-12-002</t>
  </si>
  <si>
    <t>Microscope, Ophthalmology, Advanced</t>
  </si>
  <si>
    <t>RT2-12-003</t>
  </si>
  <si>
    <t>Microscope, ENT, Basic</t>
  </si>
  <si>
    <t>RT2-12-004</t>
  </si>
  <si>
    <t>Microscope, ENT, Advanced</t>
  </si>
  <si>
    <t>RT2-12-005</t>
  </si>
  <si>
    <t>Microscope, Neurosurgery, Basic</t>
  </si>
  <si>
    <t>RT2-12-006</t>
  </si>
  <si>
    <t>Microscope, Neurosurgery, Advanced</t>
  </si>
  <si>
    <t>Robotic Surgical System</t>
  </si>
  <si>
    <t>RT2-12-008</t>
  </si>
  <si>
    <t>Robotic Digital Surgical Microscope</t>
  </si>
  <si>
    <t>Cat 12</t>
  </si>
  <si>
    <t>Microscopes And Other Advanced Technology</t>
  </si>
  <si>
    <t>Laparascope, Mid-range</t>
  </si>
  <si>
    <t>Laparascope, High-end (3D)</t>
  </si>
  <si>
    <t>Lapscope Instruments</t>
  </si>
  <si>
    <t>Endoscopic &amp; Exoscopic, Video System, Neurosurgery</t>
  </si>
  <si>
    <t>Video Endoscopic System</t>
  </si>
  <si>
    <t>Shear Wave Elastrograph</t>
  </si>
  <si>
    <t>Multi-Disciplinary Specialized Equipment</t>
  </si>
  <si>
    <t>Cat 14</t>
  </si>
  <si>
    <t>RT2-02-018</t>
  </si>
  <si>
    <t>RT2-04-003</t>
  </si>
  <si>
    <t>RT2-07-001</t>
  </si>
  <si>
    <t>RT2-07-002</t>
  </si>
  <si>
    <t>RT2-07-003</t>
  </si>
  <si>
    <t>RT2-07-004</t>
  </si>
  <si>
    <t>RT2-07-005</t>
  </si>
  <si>
    <t>RT2-07-006</t>
  </si>
  <si>
    <t>RT2-07-007</t>
  </si>
  <si>
    <t>RT2-07-008</t>
  </si>
  <si>
    <t>RT2-07-009</t>
  </si>
  <si>
    <t>RT2-07-010</t>
  </si>
  <si>
    <t>RT2-07-011</t>
  </si>
  <si>
    <t>RT2-14-001</t>
  </si>
  <si>
    <t>RT2-14-002</t>
  </si>
  <si>
    <t>RT2-14-003</t>
  </si>
  <si>
    <t>RT2-14-004</t>
  </si>
  <si>
    <t>RT2-14-005</t>
  </si>
  <si>
    <t>Instrument Washer, Under-counter</t>
  </si>
  <si>
    <t>Instrument Washer, Single door</t>
  </si>
  <si>
    <t>Instrument Washer, Double door</t>
  </si>
  <si>
    <t>Theater Light, Ceiling-Mount</t>
  </si>
  <si>
    <t>Dialysis Machine (CRRT)</t>
  </si>
  <si>
    <t>Intermittent Hemodialysis</t>
  </si>
  <si>
    <t>Mobile RO system</t>
  </si>
  <si>
    <t>Complete RO plant</t>
  </si>
  <si>
    <t>Nurse Call System, 8 Bed</t>
  </si>
  <si>
    <t>Nurse Call System, 16 Bed</t>
  </si>
  <si>
    <t>Nurse Call System, 24 Bed</t>
  </si>
  <si>
    <t>Installation Alterations Required</t>
  </si>
  <si>
    <t>Cat 13</t>
  </si>
  <si>
    <t>RT2-13-001</t>
  </si>
  <si>
    <t>RT2-13-002</t>
  </si>
  <si>
    <t>RT2-13-003</t>
  </si>
  <si>
    <t>RT2-13-004</t>
  </si>
  <si>
    <t>RT2-13-005</t>
  </si>
  <si>
    <t>RT2-13-006</t>
  </si>
  <si>
    <t>RT2-13-007</t>
  </si>
  <si>
    <t>RT2-13-008</t>
  </si>
  <si>
    <t>RT2-13-009</t>
  </si>
  <si>
    <t>RT2-13-010</t>
  </si>
  <si>
    <t>RT2-13-011</t>
  </si>
  <si>
    <t>Item Name : Instrument Washer, Single Door</t>
  </si>
  <si>
    <t>Item Number: RT2-13-002</t>
  </si>
  <si>
    <t xml:space="preserve">CATEGORY 13: INSTALLATION ALTERATIONS REQUIRED </t>
  </si>
  <si>
    <t>SafMed (Pty) Ltd (Offer 3)</t>
  </si>
  <si>
    <t>KEN</t>
  </si>
  <si>
    <t>46-4-602 WASHER DISINFECTOR</t>
  </si>
  <si>
    <t>KEN IQ4</t>
  </si>
  <si>
    <t>PLUSHER WDS12</t>
  </si>
  <si>
    <t>KEN IQ5</t>
  </si>
  <si>
    <t>S-86682001 WASHER DISINFECTOR</t>
  </si>
  <si>
    <t>KEN IQ6</t>
  </si>
  <si>
    <t>56M-001 WASHER DISINFECTOR AQUADIS 56 MANUAL DOOR</t>
  </si>
  <si>
    <t>Sweden</t>
  </si>
  <si>
    <t>Denmark</t>
  </si>
  <si>
    <t>Heat resistant gloves</t>
  </si>
  <si>
    <t>8x DIN Instrument trays</t>
  </si>
  <si>
    <t>10L cleaning detergent</t>
  </si>
  <si>
    <t>10L Rinse</t>
  </si>
  <si>
    <t>1x Loading trolley</t>
  </si>
  <si>
    <t xml:space="preserve">24 Months </t>
  </si>
  <si>
    <t>RT2-13-02a</t>
  </si>
  <si>
    <t>Water Pressure booster</t>
  </si>
  <si>
    <t>RT2-13-02b</t>
  </si>
  <si>
    <t>Water Purifier</t>
  </si>
  <si>
    <t>RT2-13-02c</t>
  </si>
  <si>
    <t>Heat resistant gloves (Pair)</t>
  </si>
  <si>
    <t>RT2-13-02d</t>
  </si>
  <si>
    <t>RT2-13-02e</t>
  </si>
  <si>
    <t>DIN Instrument tray</t>
  </si>
  <si>
    <t>RT2-13-02f</t>
  </si>
  <si>
    <t>5L cleaning detergent</t>
  </si>
  <si>
    <t>RT2-13-02g</t>
  </si>
  <si>
    <t>RT2-13-02h</t>
  </si>
  <si>
    <t>5L Rinse</t>
  </si>
  <si>
    <t>RT2-13-02i</t>
  </si>
  <si>
    <t>RT2-13-02j</t>
  </si>
  <si>
    <t>Loading trolley</t>
  </si>
  <si>
    <t>8 X Trays</t>
  </si>
  <si>
    <t>Pair</t>
  </si>
  <si>
    <t>Item Number: RT2-13-003</t>
  </si>
  <si>
    <t>Item Name : Instrument Washer, Double Door</t>
  </si>
  <si>
    <t>S-86682003 WASHER DISINFECTOR</t>
  </si>
  <si>
    <t>2x Loading trolleys (Clean &amp; Dirty side)</t>
  </si>
  <si>
    <t>2 x Trays</t>
  </si>
  <si>
    <t>RT2-13-03a</t>
  </si>
  <si>
    <t>RT2-13-03b</t>
  </si>
  <si>
    <t>RT2-13-03c</t>
  </si>
  <si>
    <t>RT2-13-03d</t>
  </si>
  <si>
    <t>RT2-13-03e</t>
  </si>
  <si>
    <t>RT2-13-03f</t>
  </si>
  <si>
    <t>RT2-13-03g</t>
  </si>
  <si>
    <t>RT2-13-03h</t>
  </si>
  <si>
    <t>RT2-13-03i</t>
  </si>
  <si>
    <t>RT2-13-03j</t>
  </si>
  <si>
    <t>Item Number: RT2-13-004</t>
  </si>
  <si>
    <t>Item Name : Theater Light, Ceiling - Mount</t>
  </si>
  <si>
    <t>Hutz Hospi-Tec</t>
  </si>
  <si>
    <t xml:space="preserve">Keling </t>
  </si>
  <si>
    <t>DENTIS / LUVIS</t>
  </si>
  <si>
    <t>KL-LEDSZ4/STZ5</t>
  </si>
  <si>
    <t>SMart-
L40plus，
SMart-
L35plus,
ceiling type</t>
  </si>
  <si>
    <t>Polaris Comfort - GG16100</t>
  </si>
  <si>
    <t>Polaris Pro - GG16100</t>
  </si>
  <si>
    <t>Polaris 600/600 - G16720</t>
  </si>
  <si>
    <t>M300/M200 C</t>
  </si>
  <si>
    <t>35 days</t>
  </si>
  <si>
    <t>Handles</t>
  </si>
  <si>
    <t>LED replacement</t>
  </si>
  <si>
    <t>RT2-13-04a</t>
  </si>
  <si>
    <t>Fresenius Medical Care 
South Africa (Pty) Ltd</t>
  </si>
  <si>
    <t xml:space="preserve">Fresenius </t>
  </si>
  <si>
    <t>AquaC UNO H [230V, 50/60Hz, 2300W, (10A)]</t>
  </si>
  <si>
    <t>Item Number: RT2-13-007</t>
  </si>
  <si>
    <t>Item Name : Mobile Reverse Osmosis System</t>
  </si>
  <si>
    <t>10 Rolls</t>
  </si>
  <si>
    <t>100 Test</t>
  </si>
  <si>
    <t>2 Pairs - Paeds &amp; Adult</t>
  </si>
  <si>
    <t>250ml</t>
  </si>
  <si>
    <t>RT2-05-010:  Examination Light, LED, Wall-Mount</t>
  </si>
  <si>
    <t>Item Number: RT2-05-010</t>
  </si>
  <si>
    <t>Item Name :Examination Light, LED, Wall-Mount</t>
  </si>
  <si>
    <t>USI LED 15</t>
  </si>
  <si>
    <t>KL01L,IILED  WALL MOUNT</t>
  </si>
  <si>
    <t>PML 30 WALL</t>
  </si>
  <si>
    <t>A250B</t>
  </si>
  <si>
    <t>Polaris 50 Wall Mount - G16905</t>
  </si>
  <si>
    <t>SunLED 300W</t>
  </si>
  <si>
    <t>Hexalux Wall Mounted</t>
  </si>
  <si>
    <t>RT2-05-010a</t>
  </si>
  <si>
    <t>RT2-05-011:  Infusion Pump, Neo</t>
  </si>
  <si>
    <t>Item Number: RT2-05-011</t>
  </si>
  <si>
    <t>Item Name : Infusion Pump, Neo</t>
  </si>
  <si>
    <t>eVP ex</t>
  </si>
  <si>
    <t>Clear fluids (Primary administration set) minimum 3 needle free access ports (100/box)</t>
  </si>
  <si>
    <t>Box of 100</t>
  </si>
  <si>
    <t>RT2-05-011a</t>
  </si>
  <si>
    <t>RT2-05-011b</t>
  </si>
  <si>
    <t>Blood administration sets (100/box)</t>
  </si>
  <si>
    <t>RT2-05-011c</t>
  </si>
  <si>
    <t>TPN sets (with filter) -100/box</t>
  </si>
  <si>
    <t>RT2-05-011d</t>
  </si>
  <si>
    <t>Light resistant (sensetive) sets (100/box)</t>
  </si>
  <si>
    <t>RT2-05-011e</t>
  </si>
  <si>
    <t>Low sorb sets (100/box)</t>
  </si>
  <si>
    <t>RT2-05-011f</t>
  </si>
  <si>
    <t>Burette sets (100/box)</t>
  </si>
  <si>
    <t>RT2-05-011g</t>
  </si>
  <si>
    <t>Secondary infusion sets (Rider/ Piggy bag set) - 100/box</t>
  </si>
  <si>
    <t>RT2-05-011h</t>
  </si>
  <si>
    <t>Triport/Tripot needle free access</t>
  </si>
  <si>
    <t>RT2-05-011i</t>
  </si>
  <si>
    <t xml:space="preserve">  Dosing error software (UPGRADE)</t>
  </si>
  <si>
    <t>RT2-05-011j</t>
  </si>
  <si>
    <t xml:space="preserve">  Capablity for labeling drug names for display on the pump (UPGRADE)</t>
  </si>
  <si>
    <t>RT2-05-011k</t>
  </si>
  <si>
    <t xml:space="preserve">  Docking/stackable station - 4 slots/tiles/ports</t>
  </si>
  <si>
    <t>RT2-05-011l</t>
  </si>
  <si>
    <t xml:space="preserve">  Docking/stackable station - 6 slots/tiles/ports</t>
  </si>
  <si>
    <t>RT2-05-011m</t>
  </si>
  <si>
    <t xml:space="preserve">  Docking/stackable station - 8 slots/tiles/ports</t>
  </si>
  <si>
    <t>RT2-05-011n</t>
  </si>
  <si>
    <t>RT2-05-012: Infusion Pump, Paeds-Adult</t>
  </si>
  <si>
    <t>Item Number: RT2-05-012</t>
  </si>
  <si>
    <t>Item Name :Infusion Pump, Paeds-Adult</t>
  </si>
  <si>
    <t>Class Three Medical Solution (Pty) Ltd (Offer 1)</t>
  </si>
  <si>
    <t>Class Three Medical Solution (Offer 2)</t>
  </si>
  <si>
    <t>eVP</t>
  </si>
  <si>
    <t>ME600</t>
  </si>
  <si>
    <t>M500</t>
  </si>
  <si>
    <t>RT2-05-012a</t>
  </si>
  <si>
    <t>RT2-05-012b</t>
  </si>
  <si>
    <t>RT2-05-012c</t>
  </si>
  <si>
    <t>RT2-05-012d</t>
  </si>
  <si>
    <t>RT2-05-012e</t>
  </si>
  <si>
    <t>RT2-05-012f</t>
  </si>
  <si>
    <t>RT2-05-012g</t>
  </si>
  <si>
    <t>RT2-05-012h</t>
  </si>
  <si>
    <t>RT2-05-012i</t>
  </si>
  <si>
    <t>Dosing error software (UPGRADE)</t>
  </si>
  <si>
    <t>RT2-05-012j</t>
  </si>
  <si>
    <t>Capablity for labeling drug names for display on the pump (UPGRADE)</t>
  </si>
  <si>
    <t>RT2-05-012k</t>
  </si>
  <si>
    <t>Docking/stackable station - 4 slots/tiles/ports</t>
  </si>
  <si>
    <t>RT2-05-012l</t>
  </si>
  <si>
    <t>Docking/stackable station - 6 slots/tiles/ports</t>
  </si>
  <si>
    <t>RT2-05-012m</t>
  </si>
  <si>
    <t>Docking/stackable station - 8 slots/tiles/ports</t>
  </si>
  <si>
    <t>RT2-05-012n</t>
  </si>
  <si>
    <t>RT2-05-013:  Monitor, Basic</t>
  </si>
  <si>
    <t>Item Number: RT2-05-013</t>
  </si>
  <si>
    <t>Item Name : Monitor, Basic</t>
  </si>
  <si>
    <t>Ecomed Medical (Pty) Ltd (Offer 3)</t>
  </si>
  <si>
    <t>Philips Pty) Ltd (Offer 1)</t>
  </si>
  <si>
    <t>Philips (Pty) Ltd (Offer 2)</t>
  </si>
  <si>
    <t>Philips (Pty) Ltd (Offer 3)</t>
  </si>
  <si>
    <t>Mindray UMEC 15</t>
  </si>
  <si>
    <t>Emtel</t>
  </si>
  <si>
    <t>VOTEM</t>
  </si>
  <si>
    <t>N15</t>
  </si>
  <si>
    <t>MDRUMEC15-M</t>
  </si>
  <si>
    <t>CM150</t>
  </si>
  <si>
    <t>B125P</t>
  </si>
  <si>
    <t>FX3000</t>
  </si>
  <si>
    <t>K15  Pro</t>
  </si>
  <si>
    <t>Dräger Vista 300 Model - 2601967</t>
  </si>
  <si>
    <t>VM15</t>
  </si>
  <si>
    <t>Neonatal Pack</t>
  </si>
  <si>
    <t>Neonatal NIBP hose</t>
  </si>
  <si>
    <t>Disposable neonate cuff  - pack of 20</t>
  </si>
  <si>
    <t>Spo2 interface cable</t>
  </si>
  <si>
    <t>Finger wrap-around probe for neonates - Disposable pack of 20</t>
  </si>
  <si>
    <t>Ankle wrap-around probe for neonates - Disposable pack of 20</t>
  </si>
  <si>
    <t>Reusable temperature skin probe</t>
  </si>
  <si>
    <t>ECG interface cable</t>
  </si>
  <si>
    <t>Paediatric 3 lead ECG cable</t>
  </si>
  <si>
    <t>AND/OR</t>
  </si>
  <si>
    <t>Paediatric Pack</t>
  </si>
  <si>
    <t>4.2.1</t>
  </si>
  <si>
    <t>Adult/Paeds NIBP hose</t>
  </si>
  <si>
    <t>4.2.2</t>
  </si>
  <si>
    <t>Reusable latex-free paediatric cuff</t>
  </si>
  <si>
    <t>4.2.3</t>
  </si>
  <si>
    <t>4.2.4</t>
  </si>
  <si>
    <t>4.2.5</t>
  </si>
  <si>
    <t>4.2.6</t>
  </si>
  <si>
    <t>4.2.7</t>
  </si>
  <si>
    <t>Reusable Paeds temperature probe</t>
  </si>
  <si>
    <t>Adult Pack</t>
  </si>
  <si>
    <t>4.3.1</t>
  </si>
  <si>
    <t>NIBP hose</t>
  </si>
  <si>
    <t>4.3.2</t>
  </si>
  <si>
    <t>Reusable  latex-free adult cuff</t>
  </si>
  <si>
    <t>4.3.3</t>
  </si>
  <si>
    <t>Reusable  latex-free obese cuff</t>
  </si>
  <si>
    <t>4.3.4</t>
  </si>
  <si>
    <t>4.3.5</t>
  </si>
  <si>
    <t>4.3.6</t>
  </si>
  <si>
    <t>Adult  3 lead ECG cable</t>
  </si>
  <si>
    <t>4.3.7</t>
  </si>
  <si>
    <t>4.3.8</t>
  </si>
  <si>
    <t>Reusable Adult temperature probe</t>
  </si>
  <si>
    <t>AND</t>
  </si>
  <si>
    <t>Wall bracket or  Roll stand as per end-user requirement</t>
  </si>
  <si>
    <t>RT2-05-013a</t>
  </si>
  <si>
    <t>RT2-05-013b</t>
  </si>
  <si>
    <t>Paediatric 5 lead ECG cable</t>
  </si>
  <si>
    <t>RT2-05-013c</t>
  </si>
  <si>
    <t>RT2-05-013d</t>
  </si>
  <si>
    <t>Adult  5 lead ECG cable</t>
  </si>
  <si>
    <t>RT2-05-013d-1</t>
  </si>
  <si>
    <t>RT2-05-013e</t>
  </si>
  <si>
    <t>RT2-05-013e-1</t>
  </si>
  <si>
    <t>RT2-05-013f</t>
  </si>
  <si>
    <t>RT2-05-013f-1</t>
  </si>
  <si>
    <t>RT2-05-013g</t>
  </si>
  <si>
    <t>RT2-05-013h</t>
  </si>
  <si>
    <t>Reusable  latex-free neonate cuff</t>
  </si>
  <si>
    <t>RT2-05-013i</t>
  </si>
  <si>
    <t>RT2-05-013i-1</t>
  </si>
  <si>
    <t>RT2-05-013j</t>
  </si>
  <si>
    <t>RT2-05-013k</t>
  </si>
  <si>
    <t>RT2-05-013l</t>
  </si>
  <si>
    <t>RT2-05-013m</t>
  </si>
  <si>
    <t>RT2-05-013m-1</t>
  </si>
  <si>
    <t>RT2-05-013n</t>
  </si>
  <si>
    <t>RT2-05-013o</t>
  </si>
  <si>
    <t>Ankle wrap-around probe for neonates</t>
  </si>
  <si>
    <t>RT2-05-013p</t>
  </si>
  <si>
    <t>RT2-05-013q</t>
  </si>
  <si>
    <t>RT2-05-013r</t>
  </si>
  <si>
    <t>RT2-05-013s</t>
  </si>
  <si>
    <t>Monitor Front bezel</t>
  </si>
  <si>
    <t>RT2-05-013t</t>
  </si>
  <si>
    <t>RT2-05-013u</t>
  </si>
  <si>
    <t>NIBP pump module</t>
  </si>
  <si>
    <t>RT2-05-013v</t>
  </si>
  <si>
    <t xml:space="preserve">Wall bracket, height adjustable on which the monitor can be mounted. </t>
  </si>
  <si>
    <t>RT2-05-013w</t>
  </si>
  <si>
    <t>Roll stand</t>
  </si>
  <si>
    <t>RT2-05-013x</t>
  </si>
  <si>
    <t>Finger wrap-around probe for neonates - disposable</t>
  </si>
  <si>
    <t>RT2-05-013y</t>
  </si>
  <si>
    <t>Ankle wrap-around probe for neonates - disposable</t>
  </si>
  <si>
    <t>RT2-05-013z</t>
  </si>
  <si>
    <t>Disposable neonate cuff</t>
  </si>
  <si>
    <t>RT2-05-013aa</t>
  </si>
  <si>
    <t>Adult Esophageal/Rectal temperature probe</t>
  </si>
  <si>
    <t>RT2-05-013ab</t>
  </si>
  <si>
    <t>Paediatric Esophageal/Rectal temperature probe</t>
  </si>
  <si>
    <t>RT2-05-014:  Monitor, ICU</t>
  </si>
  <si>
    <t>Item Number: RT2-05-014</t>
  </si>
  <si>
    <t>Item Name : Monitor, ICU</t>
  </si>
  <si>
    <t>P18-MPSBLT</t>
  </si>
  <si>
    <t>P18-P1-BLT</t>
  </si>
  <si>
    <t>P18-MPSNellcor</t>
  </si>
  <si>
    <t>K18 Pro</t>
  </si>
  <si>
    <t xml:space="preserve">P18-P1-Nellcor </t>
  </si>
  <si>
    <t>RT2-05-014a</t>
  </si>
  <si>
    <t>RT2-05-014b</t>
  </si>
  <si>
    <t>RT2-05-014c</t>
  </si>
  <si>
    <t>RT2-05-014d</t>
  </si>
  <si>
    <t>RT2-05-014e</t>
  </si>
  <si>
    <t>RT2-05-014f</t>
  </si>
  <si>
    <t>RT2-05-014g</t>
  </si>
  <si>
    <t>RT2-05-014h</t>
  </si>
  <si>
    <t>RT2-05-014i</t>
  </si>
  <si>
    <t>RT2-05-014j</t>
  </si>
  <si>
    <t>RT2-05-014k</t>
  </si>
  <si>
    <t>RT2-05-014l</t>
  </si>
  <si>
    <t>RT2-05-014m</t>
  </si>
  <si>
    <t>RT2-05-014n</t>
  </si>
  <si>
    <t>RT2-05-014o</t>
  </si>
  <si>
    <t>RT2-05-014p</t>
  </si>
  <si>
    <t>RT2-05-014q</t>
  </si>
  <si>
    <t>RT2-05-014r</t>
  </si>
  <si>
    <t>RT2-05-014s</t>
  </si>
  <si>
    <t>RT2-05-014t</t>
  </si>
  <si>
    <t>RT2-05-014u</t>
  </si>
  <si>
    <t>RT2-05-014v</t>
  </si>
  <si>
    <t>RT2-05-014w</t>
  </si>
  <si>
    <t>RT2-05-014x</t>
  </si>
  <si>
    <t>EEG (UPGRADE)</t>
  </si>
  <si>
    <t>RT2-05-014y</t>
  </si>
  <si>
    <t>Intra-cranial pressure (UPGRADE)</t>
  </si>
  <si>
    <t>RT2-05-014z</t>
  </si>
  <si>
    <t>Cardiac output (UPGRADE)</t>
  </si>
  <si>
    <t>RT2-05-014aa</t>
  </si>
  <si>
    <t>RT2-05-014ab</t>
  </si>
  <si>
    <t>Built-in Printer (UPGRADE)</t>
  </si>
  <si>
    <t>RT2-05-014ac</t>
  </si>
  <si>
    <t>Apnea monitor for neonatal use (UPGRADE)</t>
  </si>
  <si>
    <t>RT2-05-014ad</t>
  </si>
  <si>
    <t>Invasive blood pressure cable</t>
  </si>
  <si>
    <t>RT2-05-014ae</t>
  </si>
  <si>
    <t>Invasive blood pressure tranceducer</t>
  </si>
  <si>
    <t>RT2-05-014af</t>
  </si>
  <si>
    <t>RT2-05-014ag</t>
  </si>
  <si>
    <t>RT2-05-014ah</t>
  </si>
  <si>
    <t>RT2-05-014ai</t>
  </si>
  <si>
    <t>RT2-05-014aj</t>
  </si>
  <si>
    <t>RT2-05-015:  Monitor, ICU, with Transport Module</t>
  </si>
  <si>
    <t>Item Number: RT2-05-015</t>
  </si>
  <si>
    <t>Item Name : Monitor, ICU, with Transport Module</t>
  </si>
  <si>
    <t>Class Three Medical Solution (Pty) Ltd (Offer 3)</t>
  </si>
  <si>
    <t>Philips (Pty) Ltd (Offer 1)</t>
  </si>
  <si>
    <t xml:space="preserve">P18-P1-BLT </t>
  </si>
  <si>
    <t>C90</t>
  </si>
  <si>
    <t>Canvas CS1 TruSigN/Al</t>
  </si>
  <si>
    <t>Canvas CS1 Nellcor</t>
  </si>
  <si>
    <t xml:space="preserve">Invasive blood pressure cable X2 </t>
  </si>
  <si>
    <t>Invasive blood pressure tranceducers X2</t>
  </si>
  <si>
    <t>RT2-05-015a</t>
  </si>
  <si>
    <t>RT2-05-015b</t>
  </si>
  <si>
    <t>RT2-05-015c</t>
  </si>
  <si>
    <t>RT2-05-015d</t>
  </si>
  <si>
    <t>RT2-05-015e</t>
  </si>
  <si>
    <t>RT2-05-015f</t>
  </si>
  <si>
    <t>RT2-05-015g</t>
  </si>
  <si>
    <t>RT2-05-015h</t>
  </si>
  <si>
    <t>RT2-05-015i</t>
  </si>
  <si>
    <t>RT2-05-015j</t>
  </si>
  <si>
    <t>RT2-05-015k</t>
  </si>
  <si>
    <t>RT2-05-015l</t>
  </si>
  <si>
    <t>RT2-05-015m</t>
  </si>
  <si>
    <t>RT2-05-015n</t>
  </si>
  <si>
    <t>RT2-05-015o</t>
  </si>
  <si>
    <t>RT2-05-015p</t>
  </si>
  <si>
    <t>RT2-05-015q</t>
  </si>
  <si>
    <t>RT2-05-015r</t>
  </si>
  <si>
    <t>RT2-05-015s</t>
  </si>
  <si>
    <t>RT2-05-015t</t>
  </si>
  <si>
    <t>RT2-05-015u</t>
  </si>
  <si>
    <t>RT2-05-015v</t>
  </si>
  <si>
    <t>RT2-05-015w</t>
  </si>
  <si>
    <t>RT2-05-015x</t>
  </si>
  <si>
    <t>RT2-05-015y</t>
  </si>
  <si>
    <t>RT2-05-015z</t>
  </si>
  <si>
    <t>RT2-05-015aa</t>
  </si>
  <si>
    <t>RT2-05-015ab</t>
  </si>
  <si>
    <t>RT2-05-015ac</t>
  </si>
  <si>
    <t>RT2-05-015ad</t>
  </si>
  <si>
    <t>RT2-05-015ae</t>
  </si>
  <si>
    <t>RT2-05-016:  Central Monitoring, 8-Bed ICU Package</t>
  </si>
  <si>
    <t>Item Number: RT2-05-016</t>
  </si>
  <si>
    <t>Item Name : Central Monitoring, 8-Bed ICU Package</t>
  </si>
  <si>
    <t>Philips Commercial SA (Pty) Ltd (Offer 1)</t>
  </si>
  <si>
    <t>Mindray EPM 15/CMS 8 bed</t>
  </si>
  <si>
    <t>Mindray N15/CMS 8 bed</t>
  </si>
  <si>
    <t>Mindray EPM 15 Nellcor /CMS 8 bed</t>
  </si>
  <si>
    <t>Mindray N15 Nellcor/CMS 8 bed</t>
  </si>
  <si>
    <t>BioVisoin-P15-P1-BLT</t>
  </si>
  <si>
    <t>N15Mpro+Star8800</t>
  </si>
  <si>
    <t>BioVisoin-P15-P1-Nellcor</t>
  </si>
  <si>
    <t>MDREPM15CMS-1/8</t>
  </si>
  <si>
    <t>MDRN15CMS-1/8</t>
  </si>
  <si>
    <t>MDREPM15CMS-2/8</t>
  </si>
  <si>
    <t>MDRN15CMS-2/8</t>
  </si>
  <si>
    <t>VC2000</t>
  </si>
  <si>
    <t>B155M TruSigN/Al &amp; CSCS</t>
  </si>
  <si>
    <t>B155M Nellcor &amp; CSCS</t>
  </si>
  <si>
    <t>PIC-iX-MX550</t>
  </si>
  <si>
    <t>B650 PDM &amp; CSCS</t>
  </si>
  <si>
    <t>China/USA</t>
  </si>
  <si>
    <t>Finland/USA</t>
  </si>
  <si>
    <t>RT2-05-036:  Central Monitoring, 12-Bed ICU Package</t>
  </si>
  <si>
    <t>Item Number: RT2-05-036</t>
  </si>
  <si>
    <t>Item Name : Central Monitoring, 12-Bed ICU Package</t>
  </si>
  <si>
    <t>Mindray EPM 15/CMS 12 bed</t>
  </si>
  <si>
    <t>Mindray N15/CMS 12 bed</t>
  </si>
  <si>
    <t>Mindray EPM 15 Nellcor/CMS 12 bed</t>
  </si>
  <si>
    <t>Mindray N15 Nellcor/CMS 12 bed</t>
  </si>
  <si>
    <t>BioVision+P15+P1BLT</t>
  </si>
  <si>
    <t>N15mPro+Star8800</t>
  </si>
  <si>
    <t>BioVision+P15+P1 Nellcor</t>
  </si>
  <si>
    <t>MDREPM15CMS-1/12</t>
  </si>
  <si>
    <t>MDRN15CMS-1/12</t>
  </si>
  <si>
    <t>MDREPM15CMS-2/12</t>
  </si>
  <si>
    <t>MDRN15CMS-2/12</t>
  </si>
  <si>
    <t>PIC-Ix - MX550</t>
  </si>
  <si>
    <t>21 Years</t>
  </si>
  <si>
    <t>RT2-05-017:  Central Station - 16 Bed License</t>
  </si>
  <si>
    <t>Item Number: RT2-05-017</t>
  </si>
  <si>
    <t>Item Name : Central Station - 16 Bed License</t>
  </si>
  <si>
    <t>Dräger South Africa (Pty) Ltd (Offer 1a)</t>
  </si>
  <si>
    <t>Dräger South Africa (Pty) Ltd (Offer 1b)</t>
  </si>
  <si>
    <t>Dräger South Africa (Pty) Ltd (Offer 1c)</t>
  </si>
  <si>
    <t>Dräger South Africa (Pty) Ltd (Offer 2a)</t>
  </si>
  <si>
    <t>Dräger South Africa (Pty) Ltd (Offer 2b)</t>
  </si>
  <si>
    <t>Dräger South Africa (Pty) Ltd (Offer 2c)</t>
  </si>
  <si>
    <t>Mindray Benevision CMS 16 bed</t>
  </si>
  <si>
    <t>STAR8800</t>
  </si>
  <si>
    <t>MDRCMS-ICU-2</t>
  </si>
  <si>
    <t>CARESCAPE Central Station 8 bed</t>
  </si>
  <si>
    <t>PICiX</t>
  </si>
  <si>
    <t>Central Monitoring, 8-bed Package(Vista) Model - 2601750 Opt 8</t>
  </si>
  <si>
    <t>Central Monitoring, 12-bed Package(Vista)Model - 2601750 Opt 12</t>
  </si>
  <si>
    <t>Central Monitoring, 16-bed Package(Vista)Model - 2601750 Opt 16</t>
  </si>
  <si>
    <t xml:space="preserve">Central Monitoring, 8-bed Package(Infinity) Model - MS26800 Opt 8 </t>
  </si>
  <si>
    <t xml:space="preserve">Central Monitoring, 12-bed Package(Infinity)Model - MS26800 Opt 12 </t>
  </si>
  <si>
    <t xml:space="preserve">Central Monitoring, 16-bed Package(Infinity)Model - MS26800 Opt 6 </t>
  </si>
  <si>
    <t>5 Days</t>
  </si>
  <si>
    <t>RT2-05-037:  Central Patient Monitoring, 16-Bed ICU Package</t>
  </si>
  <si>
    <t>Item Number: RT2-05-037</t>
  </si>
  <si>
    <t>Item Name : Central Patient Monitoring, 16-Bed ICU Package</t>
  </si>
  <si>
    <t>Mindray EPM 15/CMS 16 bed</t>
  </si>
  <si>
    <t>Mindray N15/CMS 16 bed</t>
  </si>
  <si>
    <t>Mindray EPM 15 Nellcor/CMS 16 bed</t>
  </si>
  <si>
    <t>Mindray N15 Nellcor/CMS 16 bed</t>
  </si>
  <si>
    <t>MDREPM15CMS-1/16</t>
  </si>
  <si>
    <t>MDRN15CMS-1/16</t>
  </si>
  <si>
    <t>MDREPM15CMS-2/16</t>
  </si>
  <si>
    <t>MDRN15CMS-2/16</t>
  </si>
  <si>
    <t>RT2-05-018: Vital Signs Monitor, on trolley</t>
  </si>
  <si>
    <t>Item Number: RT2-05-018</t>
  </si>
  <si>
    <t>Item Name : Vital Signs Monitor, on trolley</t>
  </si>
  <si>
    <t>Philips Commercial SA (Offer 1)</t>
  </si>
  <si>
    <t>Class Three Medical Solution (Pty) Ltd (Offer 2)</t>
  </si>
  <si>
    <t>Medhold Medical (Pty) Ltd (Offer 8)</t>
  </si>
  <si>
    <t>Medhold Medical (Offer 7)</t>
  </si>
  <si>
    <t>Medhold Medical (Pty) Ltd (Offer 9)</t>
  </si>
  <si>
    <t>Northern Meditec</t>
  </si>
  <si>
    <t>M1000</t>
  </si>
  <si>
    <t xml:space="preserve">M10 </t>
  </si>
  <si>
    <t>S10</t>
  </si>
  <si>
    <t>VS30</t>
  </si>
  <si>
    <t>NC3</t>
  </si>
  <si>
    <t>NC6</t>
  </si>
  <si>
    <t>B105P Paediatric</t>
  </si>
  <si>
    <t>B105P Adult</t>
  </si>
  <si>
    <t>Aquarius</t>
  </si>
  <si>
    <t>B105P Neonatal</t>
  </si>
  <si>
    <t xml:space="preserve">CHINA </t>
  </si>
  <si>
    <t>Disposable  neonate cuff - pack of 20</t>
  </si>
  <si>
    <t>Finger wrap-around probe for neonates - disposable pack of 20</t>
  </si>
  <si>
    <t>Ankle wrap-around probe for neonates - disposable pack of 20</t>
  </si>
  <si>
    <t>RT2-05-018a</t>
  </si>
  <si>
    <t>RT2-05-018b</t>
  </si>
  <si>
    <t>RT2-05-018c</t>
  </si>
  <si>
    <t>RT2-05-018d</t>
  </si>
  <si>
    <t>RT2-05-018e</t>
  </si>
  <si>
    <t>RT2-05-018f</t>
  </si>
  <si>
    <t>RT2-05-018g</t>
  </si>
  <si>
    <t>RT2-05-018h</t>
  </si>
  <si>
    <t>RT2-05-018i</t>
  </si>
  <si>
    <t>RT2-05-018j</t>
  </si>
  <si>
    <t>RT2-05-018k</t>
  </si>
  <si>
    <t>RT2-05-018l</t>
  </si>
  <si>
    <t>RT2-05-018m</t>
  </si>
  <si>
    <t>RT2-05-018n</t>
  </si>
  <si>
    <t>RT2-05-018o</t>
  </si>
  <si>
    <t>RT2-05-018p</t>
  </si>
  <si>
    <t>RT2-05-018q</t>
  </si>
  <si>
    <t>RT2-05-018r</t>
  </si>
  <si>
    <t>RT2-05-018s</t>
  </si>
  <si>
    <t>RT2-05-018t</t>
  </si>
  <si>
    <t>RT2-05-018u</t>
  </si>
  <si>
    <t>RT2-05-018v</t>
  </si>
  <si>
    <t>RT2-05-022:  Theater Light, Mobile</t>
  </si>
  <si>
    <t>Item Number: RT2-05-022</t>
  </si>
  <si>
    <t>Item Name : Theater Light, Mobile</t>
  </si>
  <si>
    <t>Hutz Hospi-Tec(Pty) Ltd (Offer 1)</t>
  </si>
  <si>
    <t>MediLED</t>
  </si>
  <si>
    <t>STERIS ALYON</t>
  </si>
  <si>
    <t>01,306,01451</t>
  </si>
  <si>
    <t>KL-LEDMSTZ5</t>
  </si>
  <si>
    <t>SMart- L35plus
Movable type</t>
  </si>
  <si>
    <t>M300 M BB</t>
  </si>
  <si>
    <t>MediLED 6MB</t>
  </si>
  <si>
    <t>ALYON PRO Mobile</t>
  </si>
  <si>
    <t>L5</t>
  </si>
  <si>
    <t>USI LED 80MB</t>
  </si>
  <si>
    <t>3-14 Days</t>
  </si>
  <si>
    <t>35 Days</t>
  </si>
  <si>
    <t>120days</t>
  </si>
  <si>
    <t>28 days</t>
  </si>
  <si>
    <t>Sterilisable light handle</t>
  </si>
  <si>
    <t>RT2-05-022a</t>
  </si>
  <si>
    <t>light handle</t>
  </si>
  <si>
    <t>RT2-05-022b</t>
  </si>
  <si>
    <t>RT2-05-022c</t>
  </si>
  <si>
    <t>RT2-05-024:  Infusion Pump, MRI, Compatible</t>
  </si>
  <si>
    <t>Item Number: RT2-05-024</t>
  </si>
  <si>
    <t>Item Name :  Infusion Pump, MRI, Compatible</t>
  </si>
  <si>
    <t>IRADIMED</t>
  </si>
  <si>
    <t>3860+MRIDIUM</t>
  </si>
  <si>
    <t>3 Months</t>
  </si>
  <si>
    <t>RT2-05-024a</t>
  </si>
  <si>
    <t>RT2-05-024b</t>
  </si>
  <si>
    <t>RT2-05-024c</t>
  </si>
  <si>
    <t>RT2-05-024d</t>
  </si>
  <si>
    <t>RT2-05-024e</t>
  </si>
  <si>
    <t>RT2-05-024f</t>
  </si>
  <si>
    <t>RT2-05-024g</t>
  </si>
  <si>
    <t>RT2-05-024h</t>
  </si>
  <si>
    <t>RT2-05-024i</t>
  </si>
  <si>
    <t>RT2-05-024j</t>
  </si>
  <si>
    <t>RT2-05-025:  Syringe Driver, Neonatal</t>
  </si>
  <si>
    <t>Item Number: RT2-05-025</t>
  </si>
  <si>
    <t>Item Name :  Syringe Driver, Neonatal</t>
  </si>
  <si>
    <t>Class Three Medical Solution  (Pty) Ltd (Offer 1)</t>
  </si>
  <si>
    <t>Enmind</t>
  </si>
  <si>
    <t>M200</t>
  </si>
  <si>
    <t>EN-S7</t>
  </si>
  <si>
    <t>eSP ex</t>
  </si>
  <si>
    <t>Extension sets Clear Fluid (Straight) - 100/box</t>
  </si>
  <si>
    <t>RT2-05-025a</t>
  </si>
  <si>
    <t>RT2-05-025b</t>
  </si>
  <si>
    <t>RT2-05-025c</t>
  </si>
  <si>
    <t>Extension sets (Light resistant/sensitive)- 100/box</t>
  </si>
  <si>
    <t>RT2-05-025d</t>
  </si>
  <si>
    <t>Extension sets Low Sorb- 100/box</t>
  </si>
  <si>
    <t>RT2-05-025e</t>
  </si>
  <si>
    <t>Extension sets Blood- 100/box</t>
  </si>
  <si>
    <t>RT2-05-025f</t>
  </si>
  <si>
    <t>Neonatal Closed blood set with Filter - 100/box</t>
  </si>
  <si>
    <t>RT2-05-025g</t>
  </si>
  <si>
    <t>RT2-05-025h</t>
  </si>
  <si>
    <t>RT2-05-025i</t>
  </si>
  <si>
    <t>RT2-05-025j</t>
  </si>
  <si>
    <t>RT2-05-025k</t>
  </si>
  <si>
    <t>RT2-05-025l</t>
  </si>
  <si>
    <t>RT2-05-025m</t>
  </si>
  <si>
    <t>RT2-05-025n</t>
  </si>
  <si>
    <t>RT2-05-026:  Syringe Driver, Paeds-Adult</t>
  </si>
  <si>
    <t>Item Number: RT2-05-026</t>
  </si>
  <si>
    <t>Item Name :  Syringe Driver, Paeds-Adult</t>
  </si>
  <si>
    <t>Tara Healthcare (Offer 1)</t>
  </si>
  <si>
    <t>Mbuso medical supplies ( Offer 1)</t>
  </si>
  <si>
    <t>MDK</t>
  </si>
  <si>
    <t>uSP</t>
  </si>
  <si>
    <t>MS37</t>
  </si>
  <si>
    <t>eSP</t>
  </si>
  <si>
    <t>RT2-05-026a</t>
  </si>
  <si>
    <t>RT2-05-026b</t>
  </si>
  <si>
    <t>RT2-05-026c</t>
  </si>
  <si>
    <t>RT2-05-026d</t>
  </si>
  <si>
    <t>RT2-05-026e</t>
  </si>
  <si>
    <t>RT2-05-026f</t>
  </si>
  <si>
    <t>RT2-05-026g</t>
  </si>
  <si>
    <t>RT2-05-026h</t>
  </si>
  <si>
    <t>RT2-05-026i</t>
  </si>
  <si>
    <t>RT2-05-026j</t>
  </si>
  <si>
    <t>RT2-05-026k</t>
  </si>
  <si>
    <t>RT2-05-026l</t>
  </si>
  <si>
    <t>RT2-05-026m</t>
  </si>
  <si>
    <t>RT2-05-026n</t>
  </si>
  <si>
    <t>RT2-05-031: Deep Vein Thrombosis (DVT) Pump</t>
  </si>
  <si>
    <t>Item Number: RT2-05-031</t>
  </si>
  <si>
    <t>Item Name : Deep Vein Thrombosis (DVT) Pump</t>
  </si>
  <si>
    <t>Genvera Medical Technology (Pty) Ltd (Offer 1)</t>
  </si>
  <si>
    <t>Med Health</t>
  </si>
  <si>
    <t>Vesoflow SQS</t>
  </si>
  <si>
    <t>Longest</t>
  </si>
  <si>
    <t>MHH</t>
  </si>
  <si>
    <t>Vesoflow M13</t>
  </si>
  <si>
    <t>LGT-2200DVT</t>
  </si>
  <si>
    <t>Standard foot cuff</t>
  </si>
  <si>
    <t>Large foot cuff</t>
  </si>
  <si>
    <t>Small leg sleeve</t>
  </si>
  <si>
    <t>Medium leg sleeve</t>
  </si>
  <si>
    <t>Large leg sleeve</t>
  </si>
  <si>
    <t xml:space="preserve">Rechargeable Battery   </t>
  </si>
  <si>
    <t>RT2-05-031a</t>
  </si>
  <si>
    <t>RT2-05-031b</t>
  </si>
  <si>
    <t>RT2-05-031c</t>
  </si>
  <si>
    <t>RT2-05-031d</t>
  </si>
  <si>
    <t>RT2-05-031e</t>
  </si>
  <si>
    <t>RT2-05-031f</t>
  </si>
  <si>
    <t>Small calf sleeve</t>
  </si>
  <si>
    <t>RT2-05-031g</t>
  </si>
  <si>
    <t>Medium calf sleeve</t>
  </si>
  <si>
    <t>RT2-05-031h</t>
  </si>
  <si>
    <t>Large calf sleeve</t>
  </si>
  <si>
    <t>RT2-05-031i</t>
  </si>
  <si>
    <t>Small thigh sleeve</t>
  </si>
  <si>
    <t>RT2-05-031j</t>
  </si>
  <si>
    <t>Medium thigh sleeve</t>
  </si>
  <si>
    <t>RT2-05-031k</t>
  </si>
  <si>
    <t>Large thigh sleeve</t>
  </si>
  <si>
    <t>RT2-05-031l</t>
  </si>
  <si>
    <t>RT2-05-031m</t>
  </si>
  <si>
    <t>RT2-05-032: Ultrasound, Cardiology</t>
  </si>
  <si>
    <t>Item Number: RT2-05-032</t>
  </si>
  <si>
    <t>Item Name : Ultrasound, Cardiology</t>
  </si>
  <si>
    <t>Mindray Recho R9</t>
  </si>
  <si>
    <t>ARIETTA 750VE</t>
  </si>
  <si>
    <t>Vivid S70N Ultra</t>
  </si>
  <si>
    <t>RER9-RT2-3P-CAR</t>
  </si>
  <si>
    <t>3 lead ECG cable</t>
  </si>
  <si>
    <t>Ultrasound Gel</t>
  </si>
  <si>
    <t>Printing paper (1 box)</t>
  </si>
  <si>
    <t>Box</t>
  </si>
  <si>
    <t>RT2-05-032a</t>
  </si>
  <si>
    <t>RT2-05-032b</t>
  </si>
  <si>
    <t>Hockey stick-like broadband linear array transducer 7-15 MHz</t>
  </si>
  <si>
    <t>RT2-05-032c</t>
  </si>
  <si>
    <t>3 to 7 MHz  paediatric transoesophagial (TEE) probe</t>
  </si>
  <si>
    <t>RT2-05-032d</t>
  </si>
  <si>
    <t>RT2-05-032e</t>
  </si>
  <si>
    <t>RT2-05-032f</t>
  </si>
  <si>
    <t>RT2-05-032g</t>
  </si>
  <si>
    <t>RT2-05-032h</t>
  </si>
  <si>
    <t>RT2-05-032i</t>
  </si>
  <si>
    <t>RT2-05-035: Suction Unit, Mobile with Battery</t>
  </si>
  <si>
    <t>Item Number: RT2-05-035</t>
  </si>
  <si>
    <t>Item Name : Suction Unit, Mobile with Battery</t>
  </si>
  <si>
    <t xml:space="preserve">Lifetime </t>
  </si>
  <si>
    <t>JX820D-1</t>
  </si>
  <si>
    <t>SA02PB</t>
  </si>
  <si>
    <t xml:space="preserve">  Silicone tubes (soft) set 8 x 14 mm</t>
  </si>
  <si>
    <t xml:space="preserve">  Tube connectors</t>
  </si>
  <si>
    <t xml:space="preserve">  Probe connector</t>
  </si>
  <si>
    <t xml:space="preserve">  Aspiration probe.</t>
  </si>
  <si>
    <t xml:space="preserve">  Particle filter</t>
  </si>
  <si>
    <t xml:space="preserve">  Suction tube with canula, reusable</t>
  </si>
  <si>
    <t xml:space="preserve">  Vacuum probe</t>
  </si>
  <si>
    <t xml:space="preserve">  Hose vacuum probe</t>
  </si>
  <si>
    <t xml:space="preserve">  Suction Regulator</t>
  </si>
  <si>
    <t xml:space="preserve">  Suction Gauge</t>
  </si>
  <si>
    <t>RT2-05-035a</t>
  </si>
  <si>
    <t>RT2-05-035b</t>
  </si>
  <si>
    <t>RT2-05-035c</t>
  </si>
  <si>
    <t>RT2-05-035d</t>
  </si>
  <si>
    <t>RT2-05-035e</t>
  </si>
  <si>
    <t>RT2-05-035f</t>
  </si>
  <si>
    <t>RT2-05-035g</t>
  </si>
  <si>
    <t>RT2-05-035h</t>
  </si>
  <si>
    <t>RT2-05-035i</t>
  </si>
  <si>
    <t>Item Number: RT2-05-002: Blood Gas Analyser, Cartridge Type</t>
  </si>
  <si>
    <t>SENSOR CARD CCS COMP PRIME (Medium Volume)</t>
  </si>
  <si>
    <t xml:space="preserve">Prime Sensor Card CCS Comp (High Volume) </t>
  </si>
  <si>
    <t>Quality control</t>
  </si>
  <si>
    <t>Cartridge (400 test)</t>
  </si>
  <si>
    <t>PAPER THERMAL 5 ROLLS/PKG</t>
  </si>
  <si>
    <t>LUER STATION PackAGED (5X) PRIME (Accessory)</t>
  </si>
  <si>
    <t>KIT CLOT CATCHER SYRINGE CCX 200</t>
  </si>
  <si>
    <t>CALIBRATOR CARTRIDGE CCS COMP  100 SAMPLE</t>
  </si>
  <si>
    <t>CALIBRATOR CARTRIDGE CCS COMP 200 SAMPLE</t>
  </si>
  <si>
    <t>REPL PROBE S LINE 100 UL PRIME</t>
  </si>
  <si>
    <r>
      <t>SpO</t>
    </r>
    <r>
      <rPr>
        <vertAlign val="subscript"/>
        <sz val="11"/>
        <color indexed="8"/>
        <rFont val="Aptos"/>
        <family val="2"/>
      </rPr>
      <t>2</t>
    </r>
    <r>
      <rPr>
        <sz val="11"/>
        <color indexed="8"/>
        <rFont val="Aptos"/>
        <family val="2"/>
      </rPr>
      <t xml:space="preserve"> sensor</t>
    </r>
  </si>
  <si>
    <r>
      <t>SpO</t>
    </r>
    <r>
      <rPr>
        <vertAlign val="subscript"/>
        <sz val="11"/>
        <color indexed="8"/>
        <rFont val="Aptos"/>
        <family val="2"/>
      </rPr>
      <t>2</t>
    </r>
    <r>
      <rPr>
        <sz val="11"/>
        <color indexed="8"/>
        <rFont val="Aptos"/>
        <family val="2"/>
      </rPr>
      <t xml:space="preserve"> cable</t>
    </r>
  </si>
  <si>
    <r>
      <t>SpO</t>
    </r>
    <r>
      <rPr>
        <vertAlign val="subscript"/>
        <sz val="11"/>
        <color indexed="8"/>
        <rFont val="Aptos"/>
        <family val="2"/>
      </rPr>
      <t>2</t>
    </r>
    <r>
      <rPr>
        <sz val="11"/>
        <color indexed="8"/>
        <rFont val="Aptos"/>
        <family val="2"/>
      </rPr>
      <t xml:space="preserve"> sensor</t>
    </r>
    <r>
      <rPr>
        <sz val="9"/>
        <color theme="1"/>
        <rFont val="Aptos"/>
        <family val="2"/>
      </rPr>
      <t xml:space="preserve"> (Peads)</t>
    </r>
  </si>
  <si>
    <r>
      <t>CO</t>
    </r>
    <r>
      <rPr>
        <vertAlign val="subscript"/>
        <sz val="11"/>
        <color indexed="8"/>
        <rFont val="Aptos"/>
        <family val="2"/>
      </rPr>
      <t>2</t>
    </r>
    <r>
      <rPr>
        <sz val="11"/>
        <color indexed="8"/>
        <rFont val="Aptos"/>
        <family val="2"/>
      </rPr>
      <t>/EtCO</t>
    </r>
    <r>
      <rPr>
        <vertAlign val="subscript"/>
        <sz val="11"/>
        <color indexed="8"/>
        <rFont val="Aptos"/>
        <family val="2"/>
      </rPr>
      <t xml:space="preserve">2 </t>
    </r>
    <r>
      <rPr>
        <sz val="11"/>
        <color indexed="8"/>
        <rFont val="Aptos"/>
        <family val="2"/>
      </rPr>
      <t>(UPGRADE)</t>
    </r>
  </si>
  <si>
    <r>
      <rPr>
        <sz val="7"/>
        <color indexed="8"/>
        <rFont val="Aptos"/>
        <family val="2"/>
      </rPr>
      <t xml:space="preserve"> </t>
    </r>
    <r>
      <rPr>
        <sz val="11"/>
        <color indexed="8"/>
        <rFont val="Aptos"/>
        <family val="2"/>
      </rPr>
      <t>Multi array cardiac transducer  1-5 MHz for Cardiac Echography as well as lung ultrasound</t>
    </r>
    <r>
      <rPr>
        <sz val="8"/>
        <color indexed="8"/>
        <rFont val="Aptos"/>
        <family val="2"/>
      </rPr>
      <t> </t>
    </r>
    <r>
      <rPr>
        <sz val="11"/>
        <color indexed="8"/>
        <rFont val="Aptos"/>
        <family val="2"/>
      </rPr>
      <t xml:space="preserve"> </t>
    </r>
  </si>
  <si>
    <r>
      <t>2 to 7 MHz Transoesophageal 3D echocardiography probe</t>
    </r>
    <r>
      <rPr>
        <sz val="8"/>
        <color indexed="8"/>
        <rFont val="Aptos"/>
        <family val="2"/>
      </rPr>
      <t>  </t>
    </r>
    <r>
      <rPr>
        <sz val="11"/>
        <color indexed="8"/>
        <rFont val="Aptos"/>
        <family val="2"/>
      </rPr>
      <t xml:space="preserve"> with live 3D software (adults) </t>
    </r>
  </si>
  <si>
    <r>
      <t>5-12 MHz broadband phased array with small footprint for paediatric cardiac and general applications</t>
    </r>
    <r>
      <rPr>
        <sz val="8"/>
        <color indexed="8"/>
        <rFont val="Aptos"/>
        <family val="2"/>
      </rPr>
      <t> </t>
    </r>
  </si>
  <si>
    <t xml:space="preserve"> RT2-05-002</t>
  </si>
  <si>
    <t>Item Number: RT2-04-003 - Cardiotocograph, Twins</t>
  </si>
  <si>
    <t>RT2-04-003a</t>
  </si>
  <si>
    <t>RT2-04-003b</t>
  </si>
  <si>
    <t>RT2-04-003c</t>
  </si>
  <si>
    <t>RT2-04-003d</t>
  </si>
  <si>
    <t>RT2-04-003e</t>
  </si>
  <si>
    <t>RT2-04-003f</t>
  </si>
  <si>
    <t>RT2-04-003g</t>
  </si>
  <si>
    <r>
      <rPr>
        <sz val="7"/>
        <color indexed="8"/>
        <rFont val="Aptos"/>
        <family val="2"/>
      </rPr>
      <t xml:space="preserve"> </t>
    </r>
    <r>
      <rPr>
        <sz val="9"/>
        <color rgb="FF000000"/>
        <rFont val="Aptos"/>
        <family val="2"/>
      </rPr>
      <t>Multi array cardiac transducer  1-5 MHz for Cardiac Echography as well as lung ultrasound </t>
    </r>
    <r>
      <rPr>
        <sz val="11"/>
        <color indexed="8"/>
        <rFont val="Aptos"/>
        <family val="2"/>
      </rPr>
      <t xml:space="preserve"> </t>
    </r>
  </si>
  <si>
    <r>
      <t>2 to 7 MHz Transoesophageal 3D echocardiography probe</t>
    </r>
    <r>
      <rPr>
        <sz val="9"/>
        <color indexed="8"/>
        <rFont val="Aptos"/>
        <family val="2"/>
      </rPr>
      <t xml:space="preserve">   with live 3D software (adults)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</si>
</sst>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0.00_-;\-&quot;R&quot;* #,##0.00_-;_-&quot;R&quot;* &quot;-&quot;??_-;_-@_-"/>
    <numFmt numFmtId="43" formatCode="_-* #,##0.00_-;\-* #,##0.00_-;_-* &quot;-&quot;??_-;_-@_-"/>
    <numFmt numFmtId="164" formatCode="&quot;R&quot;#,##0.00"/>
    <numFmt numFmtId="165" formatCode="_-[$R-1C09]* #,##0.00_-;\-[$R-1C09]* #,##0.00_-;_-[$R-1C09]* &quot;-&quot;??_-;_-@_-"/>
    <numFmt numFmtId="166" formatCode="_ &quot;R&quot;\ * #,##0.00_ ;_ &quot;R&quot;\ * \-#,##0.00_ ;_ &quot;R&quot;\ * &quot;-&quot;??_ ;_ @_ "/>
    <numFmt numFmtId="167" formatCode="_ * #,##0.00_ ;_ * \-#,##0.00_ ;_ * &quot;-&quot;??_ ;_ @_ "/>
    <numFmt numFmtId="168" formatCode="[$-1C09]General"/>
    <numFmt numFmtId="169" formatCode="[$$-409]#,##0.00_);[Red]\([$$-409]#,##0.00\)"/>
    <numFmt numFmtId="170" formatCode="[$€-2]\ #,##0.00"/>
    <numFmt numFmtId="171" formatCode="[$€-2]\ #,##0.00;[Red][$€-2]\ #,##0.00"/>
  </numFmts>
  <fonts count="52">
    <font>
      <sz val="11"/>
      <color theme="1"/>
      <name val="Aptos Narrow"/>
      <family val="2"/>
      <scheme val="minor"/>
    </font>
    <font>
      <sz val="8"/>
      <name val="Aptos Narrow"/>
      <family val="2"/>
      <scheme val="minor"/>
    </font>
    <font>
      <sz val="9"/>
      <color theme="1"/>
      <name val="Century Gothic"/>
      <family val="2"/>
    </font>
    <font>
      <sz val="9"/>
      <color indexed="8"/>
      <name val="Century Gothic"/>
      <family val="2"/>
    </font>
    <font>
      <sz val="11"/>
      <color indexed="8"/>
      <name val="Century Gothic"/>
      <family val="2"/>
    </font>
    <font>
      <b/>
      <sz val="9"/>
      <color theme="0"/>
      <name val="Century Gothic"/>
      <family val="2"/>
    </font>
    <font>
      <b/>
      <sz val="9"/>
      <color theme="1"/>
      <name val="Century Gothic"/>
      <family val="2"/>
    </font>
    <font>
      <b/>
      <sz val="9"/>
      <color rgb="FFC00000"/>
      <name val="Century Gothic"/>
      <family val="2"/>
    </font>
    <font>
      <sz val="9"/>
      <color rgb="FFC00000"/>
      <name val="Century Gothic"/>
      <family val="2"/>
    </font>
    <font>
      <sz val="9"/>
      <color theme="1"/>
      <name val="Aptos"/>
      <family val="2"/>
    </font>
    <font>
      <sz val="9"/>
      <color theme="0"/>
      <name val="Century Gothic"/>
      <family val="2"/>
    </font>
    <font>
      <sz val="11"/>
      <color theme="1"/>
      <name val="Aptos Narrow"/>
      <family val="2"/>
      <scheme val="minor"/>
    </font>
    <font>
      <sz val="10"/>
      <name val="Arial"/>
      <family val="2"/>
    </font>
    <font>
      <sz val="11"/>
      <color theme="1"/>
      <name val="Century Gothic"/>
      <family val="2"/>
    </font>
    <font>
      <sz val="11"/>
      <color theme="1"/>
      <name val="Calibri"/>
      <family val="2"/>
    </font>
    <font>
      <b/>
      <sz val="12"/>
      <color indexed="8"/>
      <name val="Times New Roman"/>
      <family val="1"/>
    </font>
    <font>
      <sz val="10"/>
      <color indexed="8"/>
      <name val="Calibri"/>
      <family val="2"/>
    </font>
    <font>
      <u/>
      <sz val="10"/>
      <color theme="10"/>
      <name val="Arial"/>
      <family val="2"/>
    </font>
    <font>
      <sz val="11"/>
      <color rgb="FF000000"/>
      <name val="Calibri"/>
      <family val="2"/>
    </font>
    <font>
      <sz val="12"/>
      <name val="新細明體"/>
      <charset val="134"/>
    </font>
    <font>
      <sz val="10"/>
      <color indexed="8"/>
      <name val="MS Sans Serif"/>
      <family val="2"/>
    </font>
    <font>
      <sz val="11"/>
      <color theme="1"/>
      <name val="Arial"/>
      <family val="2"/>
    </font>
    <font>
      <sz val="10"/>
      <name val="MS Sans Serif"/>
      <family val="2"/>
    </font>
    <font>
      <sz val="10"/>
      <color rgb="FF000000"/>
      <name val="Times New Roman"/>
      <family val="1"/>
    </font>
    <font>
      <sz val="12"/>
      <name val="宋体"/>
      <charset val="134"/>
    </font>
    <font>
      <sz val="11"/>
      <color theme="1"/>
      <name val="Aptos Narrow"/>
      <family val="2"/>
      <charset val="134"/>
      <scheme val="minor"/>
    </font>
    <font>
      <sz val="11"/>
      <color theme="1"/>
      <name val="Aptos Narrow"/>
      <family val="2"/>
      <charset val="129"/>
      <scheme val="minor"/>
    </font>
    <font>
      <sz val="11"/>
      <color indexed="8"/>
      <name val="맑은 고딕"/>
      <family val="2"/>
      <charset val="129"/>
    </font>
    <font>
      <b/>
      <sz val="11"/>
      <color theme="1"/>
      <name val="Century Gothic"/>
      <family val="2"/>
    </font>
    <font>
      <b/>
      <sz val="9"/>
      <color rgb="FFC00000"/>
      <name val="Aptos"/>
      <family val="2"/>
    </font>
    <font>
      <b/>
      <sz val="9"/>
      <color theme="0"/>
      <name val="Aptos"/>
      <family val="2"/>
    </font>
    <font>
      <b/>
      <sz val="9"/>
      <color theme="1"/>
      <name val="Aptos"/>
      <family val="2"/>
    </font>
    <font>
      <b/>
      <sz val="10"/>
      <color theme="1"/>
      <name val="Aptos"/>
      <family val="2"/>
    </font>
    <font>
      <sz val="9"/>
      <color rgb="FFC00000"/>
      <name val="Aptos"/>
      <family val="2"/>
    </font>
    <font>
      <sz val="9"/>
      <color indexed="8"/>
      <name val="Aptos"/>
      <family val="2"/>
    </font>
    <font>
      <b/>
      <sz val="9"/>
      <color indexed="8"/>
      <name val="Aptos"/>
      <family val="2"/>
    </font>
    <font>
      <sz val="12"/>
      <color indexed="8"/>
      <name val="Aptos"/>
      <family val="2"/>
    </font>
    <font>
      <sz val="9"/>
      <name val="Aptos"/>
      <family val="2"/>
    </font>
    <font>
      <sz val="9"/>
      <color theme="0"/>
      <name val="Aptos"/>
      <family val="2"/>
    </font>
    <font>
      <sz val="11"/>
      <color theme="0"/>
      <name val="Aptos"/>
      <family val="2"/>
    </font>
    <font>
      <vertAlign val="subscript"/>
      <sz val="9"/>
      <color indexed="8"/>
      <name val="Aptos"/>
      <family val="2"/>
    </font>
    <font>
      <b/>
      <sz val="9"/>
      <color rgb="FFFF0000"/>
      <name val="Aptos"/>
      <family val="2"/>
    </font>
    <font>
      <vertAlign val="subscript"/>
      <sz val="11"/>
      <name val="Aptos"/>
      <family val="2"/>
    </font>
    <font>
      <sz val="11"/>
      <name val="Aptos"/>
      <family val="2"/>
    </font>
    <font>
      <sz val="9"/>
      <color rgb="FF000000"/>
      <name val="Aptos"/>
      <family val="2"/>
    </font>
    <font>
      <vertAlign val="subscript"/>
      <sz val="11"/>
      <color indexed="8"/>
      <name val="Aptos"/>
      <family val="2"/>
    </font>
    <font>
      <sz val="11"/>
      <color indexed="8"/>
      <name val="Aptos"/>
      <family val="2"/>
    </font>
    <font>
      <sz val="7"/>
      <color indexed="8"/>
      <name val="Aptos"/>
      <family val="2"/>
    </font>
    <font>
      <sz val="8"/>
      <color indexed="8"/>
      <name val="Aptos"/>
      <family val="2"/>
    </font>
    <font>
      <b/>
      <sz val="9"/>
      <name val="Aptos"/>
      <family val="2"/>
    </font>
    <font>
      <b/>
      <sz val="10"/>
      <color theme="0"/>
      <name val="Aptos"/>
      <family val="2"/>
    </font>
    <font>
      <sz val="12"/>
      <color theme="0"/>
      <name val="Aptos"/>
      <family val="2"/>
    </font>
  </fonts>
  <fills count="10">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00"/>
        <bgColor indexed="64"/>
      </patternFill>
    </fill>
    <fill>
      <patternFill patternType="solid">
        <fgColor rgb="FFADFF2F"/>
        <bgColor indexed="64"/>
      </patternFill>
    </fill>
    <fill>
      <patternFill patternType="solid">
        <fgColor rgb="FFF5F5F5"/>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0" tint="-0.499984740745262"/>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8B8B"/>
      </left>
      <right style="thin">
        <color rgb="FF008B8B"/>
      </right>
      <top style="thin">
        <color rgb="FF008B8B"/>
      </top>
      <bottom/>
      <diagonal/>
    </border>
    <border>
      <left style="thin">
        <color rgb="FF008B8B"/>
      </left>
      <right style="thin">
        <color rgb="FF008B8B"/>
      </right>
      <top style="thin">
        <color rgb="FF008B8B"/>
      </top>
      <bottom style="thin">
        <color rgb="FF008B8B"/>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s>
  <cellStyleXfs count="68">
    <xf numFmtId="0" fontId="0" fillId="0" borderId="0"/>
    <xf numFmtId="0" fontId="11" fillId="0" borderId="0"/>
    <xf numFmtId="0" fontId="12" fillId="0" borderId="0"/>
    <xf numFmtId="0" fontId="12" fillId="0" borderId="0"/>
    <xf numFmtId="0" fontId="14" fillId="0" borderId="0"/>
    <xf numFmtId="0" fontId="15" fillId="5" borderId="13">
      <alignment horizontal="left" vertical="top" wrapText="1"/>
    </xf>
    <xf numFmtId="0" fontId="16" fillId="6" borderId="14">
      <alignment horizontal="left" vertical="top" wrapText="1"/>
    </xf>
    <xf numFmtId="0" fontId="14" fillId="0" borderId="0"/>
    <xf numFmtId="0" fontId="12" fillId="0" borderId="0"/>
    <xf numFmtId="0" fontId="11" fillId="0" borderId="0"/>
    <xf numFmtId="0" fontId="14" fillId="0" borderId="0"/>
    <xf numFmtId="167" fontId="12" fillId="0" borderId="0" applyFont="0" applyFill="0" applyBorder="0" applyAlignment="0" applyProtection="0"/>
    <xf numFmtId="9" fontId="12" fillId="0" borderId="0" applyFont="0" applyFill="0" applyBorder="0" applyAlignment="0" applyProtection="0"/>
    <xf numFmtId="0" fontId="12" fillId="0" borderId="0"/>
    <xf numFmtId="167" fontId="12" fillId="0" borderId="0" applyFont="0" applyFill="0" applyBorder="0" applyAlignment="0" applyProtection="0"/>
    <xf numFmtId="9" fontId="12" fillId="0" borderId="0" applyFont="0" applyFill="0" applyBorder="0" applyAlignment="0" applyProtection="0"/>
    <xf numFmtId="0" fontId="17" fillId="0" borderId="0" applyNumberFormat="0" applyFill="0" applyBorder="0" applyAlignment="0" applyProtection="0"/>
    <xf numFmtId="168" fontId="18" fillId="0" borderId="0"/>
    <xf numFmtId="0" fontId="11" fillId="0" borderId="0"/>
    <xf numFmtId="167" fontId="11" fillId="0" borderId="0" applyFont="0" applyFill="0" applyBorder="0" applyAlignment="0" applyProtection="0"/>
    <xf numFmtId="166" fontId="11" fillId="0" borderId="0" applyFont="0" applyFill="0" applyBorder="0" applyAlignment="0" applyProtection="0"/>
    <xf numFmtId="0" fontId="19" fillId="0" borderId="0">
      <alignment vertical="center"/>
    </xf>
    <xf numFmtId="169" fontId="11" fillId="0" borderId="0"/>
    <xf numFmtId="170" fontId="20" fillId="0" borderId="0"/>
    <xf numFmtId="0" fontId="20" fillId="0" borderId="0"/>
    <xf numFmtId="0" fontId="11" fillId="0" borderId="0"/>
    <xf numFmtId="171" fontId="12" fillId="0" borderId="0"/>
    <xf numFmtId="169" fontId="12" fillId="0" borderId="0"/>
    <xf numFmtId="0" fontId="12" fillId="0" borderId="0"/>
    <xf numFmtId="166" fontId="11" fillId="0" borderId="0" applyFont="0" applyFill="0" applyBorder="0" applyAlignment="0" applyProtection="0"/>
    <xf numFmtId="169" fontId="12"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167" fontId="11" fillId="0" borderId="0" applyFont="0" applyFill="0" applyBorder="0" applyAlignment="0" applyProtection="0"/>
    <xf numFmtId="43" fontId="14" fillId="0" borderId="0" applyFont="0" applyFill="0" applyBorder="0" applyAlignment="0" applyProtection="0"/>
    <xf numFmtId="0" fontId="12" fillId="0" borderId="0"/>
    <xf numFmtId="167" fontId="12" fillId="0" borderId="0" applyFont="0" applyFill="0" applyBorder="0" applyAlignment="0" applyProtection="0"/>
    <xf numFmtId="9" fontId="12" fillId="0" borderId="0" applyFont="0" applyFill="0" applyBorder="0" applyAlignment="0" applyProtection="0"/>
    <xf numFmtId="43" fontId="14" fillId="0" borderId="0" applyFont="0" applyFill="0" applyBorder="0" applyAlignment="0" applyProtection="0"/>
    <xf numFmtId="0" fontId="12" fillId="0" borderId="0"/>
    <xf numFmtId="167" fontId="12" fillId="0" borderId="0" applyFont="0" applyFill="0" applyBorder="0" applyAlignment="0" applyProtection="0"/>
    <xf numFmtId="9" fontId="12" fillId="0" borderId="0" applyFont="0" applyFill="0" applyBorder="0" applyAlignment="0" applyProtection="0"/>
    <xf numFmtId="0" fontId="12" fillId="0" borderId="0"/>
    <xf numFmtId="0" fontId="21" fillId="0" borderId="0"/>
    <xf numFmtId="0" fontId="22" fillId="0" borderId="0"/>
    <xf numFmtId="0" fontId="23" fillId="0" borderId="0"/>
    <xf numFmtId="0" fontId="23" fillId="0" borderId="0"/>
    <xf numFmtId="0" fontId="21"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1" fillId="0" borderId="0" applyFont="0" applyFill="0" applyBorder="0" applyAlignment="0" applyProtection="0"/>
    <xf numFmtId="169" fontId="11" fillId="0" borderId="0"/>
    <xf numFmtId="166" fontId="1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1" fillId="0" borderId="0"/>
    <xf numFmtId="0" fontId="24" fillId="0" borderId="0"/>
    <xf numFmtId="167" fontId="11" fillId="0" borderId="0" applyFont="0" applyFill="0" applyBorder="0" applyAlignment="0" applyProtection="0"/>
    <xf numFmtId="0" fontId="25" fillId="0" borderId="0">
      <alignment vertical="center"/>
    </xf>
    <xf numFmtId="0" fontId="24" fillId="0" borderId="0">
      <alignment vertical="center"/>
    </xf>
    <xf numFmtId="0" fontId="26" fillId="0" borderId="0">
      <alignment vertical="center"/>
    </xf>
    <xf numFmtId="0" fontId="27" fillId="0" borderId="0">
      <alignment vertical="center"/>
    </xf>
    <xf numFmtId="43" fontId="14" fillId="0" borderId="0" applyFont="0" applyFill="0" applyBorder="0" applyAlignment="0" applyProtection="0"/>
    <xf numFmtId="43" fontId="14" fillId="0" borderId="0" applyFont="0" applyFill="0" applyBorder="0" applyAlignment="0" applyProtection="0"/>
    <xf numFmtId="44" fontId="11" fillId="0" borderId="0" applyFont="0" applyFill="0" applyBorder="0" applyAlignment="0" applyProtection="0"/>
  </cellStyleXfs>
  <cellXfs count="436">
    <xf numFmtId="0" fontId="0" fillId="0" borderId="0" xfId="0"/>
    <xf numFmtId="0" fontId="2" fillId="0" borderId="6" xfId="0" applyFont="1" applyBorder="1" applyAlignment="1">
      <alignment horizontal="left" vertical="center"/>
    </xf>
    <xf numFmtId="0" fontId="3" fillId="0" borderId="6" xfId="0" applyFont="1" applyBorder="1" applyAlignment="1">
      <alignment horizontal="left" vertical="center" wrapText="1"/>
    </xf>
    <xf numFmtId="0" fontId="2" fillId="0" borderId="6" xfId="0" applyFont="1" applyBorder="1" applyAlignment="1">
      <alignment vertical="center"/>
    </xf>
    <xf numFmtId="0" fontId="2" fillId="0" borderId="6" xfId="0" applyFont="1" applyBorder="1" applyAlignment="1">
      <alignment horizontal="center" vertical="center"/>
    </xf>
    <xf numFmtId="0" fontId="2" fillId="0" borderId="0" xfId="0" applyFont="1"/>
    <xf numFmtId="0" fontId="6" fillId="0" borderId="6" xfId="0" applyFont="1" applyBorder="1"/>
    <xf numFmtId="0" fontId="2" fillId="0" borderId="6" xfId="0" applyFont="1" applyBorder="1"/>
    <xf numFmtId="0" fontId="2" fillId="0" borderId="6" xfId="0" applyFont="1" applyBorder="1" applyAlignment="1">
      <alignment horizontal="center"/>
    </xf>
    <xf numFmtId="0" fontId="5" fillId="2" borderId="9" xfId="0" applyFont="1" applyFill="1" applyBorder="1" applyAlignment="1">
      <alignment horizontal="center" vertical="center" wrapText="1"/>
    </xf>
    <xf numFmtId="0" fontId="5" fillId="2" borderId="8" xfId="0" applyFont="1" applyFill="1" applyBorder="1" applyAlignment="1">
      <alignment horizontal="left" vertical="center"/>
    </xf>
    <xf numFmtId="0" fontId="5" fillId="2" borderId="10" xfId="0" applyFont="1" applyFill="1" applyBorder="1" applyAlignment="1">
      <alignment vertical="center"/>
    </xf>
    <xf numFmtId="0" fontId="2" fillId="0" borderId="5" xfId="0" applyFont="1" applyBorder="1"/>
    <xf numFmtId="0" fontId="8" fillId="0" borderId="0" xfId="0" applyFont="1"/>
    <xf numFmtId="44" fontId="7" fillId="0" borderId="3" xfId="0" applyNumberFormat="1" applyFont="1" applyBorder="1" applyAlignment="1">
      <alignment horizontal="left" vertical="center" wrapText="1"/>
    </xf>
    <xf numFmtId="164" fontId="7" fillId="0" borderId="6" xfId="0" applyNumberFormat="1" applyFont="1" applyBorder="1" applyAlignment="1">
      <alignment horizontal="right" vertical="center"/>
    </xf>
    <xf numFmtId="0" fontId="6" fillId="0" borderId="6" xfId="0" applyFont="1" applyBorder="1" applyAlignment="1">
      <alignment vertical="center"/>
    </xf>
    <xf numFmtId="164" fontId="2" fillId="0" borderId="6" xfId="0" applyNumberFormat="1" applyFont="1" applyBorder="1" applyAlignment="1">
      <alignment horizontal="right" vertical="center"/>
    </xf>
    <xf numFmtId="0" fontId="6" fillId="0" borderId="6" xfId="0" applyFont="1" applyBorder="1" applyAlignment="1">
      <alignment horizontal="left" vertical="center"/>
    </xf>
    <xf numFmtId="0" fontId="6" fillId="0" borderId="3" xfId="0" applyFont="1" applyBorder="1" applyAlignment="1">
      <alignment vertical="center" wrapText="1"/>
    </xf>
    <xf numFmtId="0" fontId="6" fillId="0" borderId="6" xfId="0" applyFont="1" applyBorder="1" applyAlignment="1">
      <alignment horizontal="left" vertical="center" wrapText="1"/>
    </xf>
    <xf numFmtId="0" fontId="5" fillId="2" borderId="6" xfId="0" applyFont="1" applyFill="1" applyBorder="1" applyAlignment="1">
      <alignment horizontal="center"/>
    </xf>
    <xf numFmtId="0" fontId="5" fillId="2" borderId="7" xfId="0" applyFont="1" applyFill="1" applyBorder="1" applyAlignment="1">
      <alignment vertical="center"/>
    </xf>
    <xf numFmtId="0" fontId="5" fillId="2" borderId="6" xfId="0" applyFont="1" applyFill="1" applyBorder="1" applyAlignment="1">
      <alignment vertical="center" wrapText="1"/>
    </xf>
    <xf numFmtId="164" fontId="6" fillId="0" borderId="6" xfId="0" applyNumberFormat="1" applyFont="1" applyBorder="1" applyAlignment="1">
      <alignment horizontal="right" vertical="center"/>
    </xf>
    <xf numFmtId="0" fontId="3" fillId="0" borderId="6" xfId="0" applyFont="1" applyBorder="1" applyAlignment="1">
      <alignment vertical="center" wrapText="1"/>
    </xf>
    <xf numFmtId="0" fontId="2" fillId="0" borderId="0" xfId="0" applyFont="1" applyAlignment="1">
      <alignment horizontal="center"/>
    </xf>
    <xf numFmtId="0" fontId="9" fillId="0" borderId="6" xfId="0" applyFont="1" applyBorder="1"/>
    <xf numFmtId="0" fontId="10" fillId="2" borderId="6" xfId="0" applyFont="1" applyFill="1" applyBorder="1" applyAlignment="1">
      <alignment horizontal="center" vertical="center"/>
    </xf>
    <xf numFmtId="0" fontId="5" fillId="2" borderId="5" xfId="0" applyFont="1" applyFill="1" applyBorder="1" applyAlignment="1">
      <alignment vertical="center" wrapText="1"/>
    </xf>
    <xf numFmtId="0" fontId="5" fillId="2" borderId="6" xfId="0" applyFont="1" applyFill="1" applyBorder="1" applyAlignment="1">
      <alignment vertical="center"/>
    </xf>
    <xf numFmtId="164" fontId="9" fillId="0" borderId="6" xfId="0" applyNumberFormat="1" applyFont="1" applyBorder="1" applyAlignment="1">
      <alignment horizontal="right" vertical="center"/>
    </xf>
    <xf numFmtId="0" fontId="3" fillId="0" borderId="4" xfId="0" applyFont="1" applyBorder="1" applyAlignment="1">
      <alignment vertical="center" wrapText="1"/>
    </xf>
    <xf numFmtId="49" fontId="3" fillId="0" borderId="6"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3" fillId="3" borderId="6" xfId="0" applyFont="1" applyFill="1" applyBorder="1" applyAlignment="1">
      <alignment horizontal="left" vertical="center" wrapText="1"/>
    </xf>
    <xf numFmtId="0" fontId="3" fillId="0" borderId="4" xfId="0" applyFont="1" applyBorder="1" applyAlignment="1">
      <alignment horizontal="left" vertical="center" wrapText="1"/>
    </xf>
    <xf numFmtId="0" fontId="2" fillId="2" borderId="6" xfId="0" applyFont="1" applyFill="1" applyBorder="1" applyAlignment="1">
      <alignment horizontal="center" vertical="center"/>
    </xf>
    <xf numFmtId="164" fontId="2" fillId="2" borderId="6" xfId="0" applyNumberFormat="1" applyFont="1" applyFill="1" applyBorder="1" applyAlignment="1">
      <alignment horizontal="right" vertical="center"/>
    </xf>
    <xf numFmtId="49" fontId="8" fillId="0" borderId="6" xfId="0" applyNumberFormat="1" applyFont="1" applyBorder="1" applyAlignment="1">
      <alignment horizontal="center" vertical="center" wrapText="1"/>
    </xf>
    <xf numFmtId="0" fontId="3" fillId="2" borderId="6" xfId="0" applyFont="1" applyFill="1" applyBorder="1" applyAlignment="1">
      <alignment horizontal="left" vertical="center" wrapText="1"/>
    </xf>
    <xf numFmtId="0" fontId="9" fillId="0" borderId="6" xfId="0" applyFont="1" applyBorder="1" applyAlignment="1">
      <alignment vertical="center"/>
    </xf>
    <xf numFmtId="0" fontId="8" fillId="0" borderId="3"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8" fillId="0" borderId="6" xfId="0" applyFont="1" applyBorder="1" applyAlignment="1">
      <alignment vertical="center" wrapText="1"/>
    </xf>
    <xf numFmtId="164" fontId="9" fillId="0" borderId="6" xfId="0" applyNumberFormat="1" applyFont="1" applyBorder="1" applyAlignment="1">
      <alignment vertical="center"/>
    </xf>
    <xf numFmtId="164" fontId="2" fillId="0" borderId="6" xfId="0" applyNumberFormat="1" applyFont="1" applyBorder="1" applyAlignment="1">
      <alignment horizontal="left" vertical="center"/>
    </xf>
    <xf numFmtId="0" fontId="2" fillId="0" borderId="17" xfId="0" applyFont="1" applyBorder="1" applyAlignment="1">
      <alignment horizontal="center"/>
    </xf>
    <xf numFmtId="0" fontId="2" fillId="0" borderId="18" xfId="0" applyFont="1" applyBorder="1"/>
    <xf numFmtId="0" fontId="2" fillId="0" borderId="19" xfId="0" applyFont="1" applyBorder="1" applyAlignment="1">
      <alignment horizontal="center"/>
    </xf>
    <xf numFmtId="0" fontId="6" fillId="0" borderId="20" xfId="0" applyFont="1" applyBorder="1"/>
    <xf numFmtId="0" fontId="2" fillId="0" borderId="21" xfId="0" applyFont="1" applyBorder="1"/>
    <xf numFmtId="0" fontId="5" fillId="0" borderId="2" xfId="0" applyFont="1" applyBorder="1" applyAlignment="1">
      <alignment vertical="center" wrapText="1"/>
    </xf>
    <xf numFmtId="0" fontId="5" fillId="0" borderId="0" xfId="0" applyFont="1" applyAlignment="1">
      <alignment vertical="center" wrapText="1"/>
    </xf>
    <xf numFmtId="0" fontId="9" fillId="0" borderId="6" xfId="0" applyFont="1" applyBorder="1" applyAlignment="1">
      <alignment horizontal="left" vertical="center"/>
    </xf>
    <xf numFmtId="0" fontId="2" fillId="0" borderId="5" xfId="0" applyFont="1" applyBorder="1" applyAlignment="1">
      <alignment vertical="center"/>
    </xf>
    <xf numFmtId="0" fontId="2" fillId="0" borderId="0" xfId="0" applyFont="1" applyAlignment="1">
      <alignment vertical="center"/>
    </xf>
    <xf numFmtId="0" fontId="8" fillId="0" borderId="3" xfId="0" applyFont="1" applyBorder="1" applyAlignment="1">
      <alignment horizontal="left" vertical="center" wrapText="1"/>
    </xf>
    <xf numFmtId="0" fontId="9" fillId="0" borderId="6" xfId="0" applyFont="1" applyBorder="1" applyAlignment="1">
      <alignment horizontal="left" vertical="center" wrapText="1"/>
    </xf>
    <xf numFmtId="0" fontId="7" fillId="0" borderId="6" xfId="0" applyFont="1" applyBorder="1" applyAlignment="1">
      <alignment vertical="center" wrapText="1"/>
    </xf>
    <xf numFmtId="0" fontId="7" fillId="0" borderId="6" xfId="0" applyFont="1" applyBorder="1" applyAlignment="1">
      <alignment horizontal="right" vertical="center" wrapText="1"/>
    </xf>
    <xf numFmtId="0" fontId="5" fillId="2" borderId="6" xfId="0" applyFont="1" applyFill="1" applyBorder="1" applyAlignment="1">
      <alignment horizontal="center" vertical="center" wrapText="1"/>
    </xf>
    <xf numFmtId="0" fontId="2" fillId="0" borderId="6" xfId="0" applyFont="1" applyBorder="1" applyAlignment="1">
      <alignment horizontal="left" vertical="center" wrapText="1"/>
    </xf>
    <xf numFmtId="0" fontId="8" fillId="0" borderId="6" xfId="0" applyFont="1" applyBorder="1" applyAlignment="1">
      <alignment horizontal="right" vertical="center" wrapText="1"/>
    </xf>
    <xf numFmtId="0" fontId="6" fillId="0" borderId="3" xfId="0" applyFont="1" applyBorder="1" applyAlignment="1">
      <alignment horizontal="left"/>
    </xf>
    <xf numFmtId="0" fontId="6" fillId="0" borderId="5" xfId="0" applyFont="1" applyBorder="1" applyAlignment="1">
      <alignment horizontal="left"/>
    </xf>
    <xf numFmtId="0" fontId="2" fillId="0" borderId="0" xfId="0" applyFont="1" applyAlignment="1">
      <alignment vertical="center" wrapText="1"/>
    </xf>
    <xf numFmtId="0" fontId="2" fillId="0" borderId="6" xfId="0" applyFont="1" applyBorder="1" applyAlignment="1">
      <alignment horizontal="center" vertical="center" wrapText="1"/>
    </xf>
    <xf numFmtId="164" fontId="7" fillId="0" borderId="6" xfId="0" applyNumberFormat="1" applyFont="1" applyBorder="1" applyAlignment="1">
      <alignment horizontal="right" vertical="center" wrapText="1"/>
    </xf>
    <xf numFmtId="164" fontId="9" fillId="0" borderId="6" xfId="0" applyNumberFormat="1" applyFont="1" applyBorder="1" applyAlignment="1">
      <alignment horizontal="right" vertical="center" wrapText="1"/>
    </xf>
    <xf numFmtId="164" fontId="2" fillId="0" borderId="6" xfId="0" applyNumberFormat="1" applyFont="1" applyBorder="1" applyAlignment="1">
      <alignment horizontal="right" vertical="center" wrapText="1"/>
    </xf>
    <xf numFmtId="164" fontId="6" fillId="0" borderId="6" xfId="0" applyNumberFormat="1" applyFont="1" applyBorder="1" applyAlignment="1">
      <alignment horizontal="right" vertical="center" wrapText="1"/>
    </xf>
    <xf numFmtId="164" fontId="2" fillId="0" borderId="3" xfId="0" applyNumberFormat="1" applyFont="1" applyBorder="1" applyAlignment="1">
      <alignment horizontal="right" vertical="center" wrapText="1"/>
    </xf>
    <xf numFmtId="164" fontId="2" fillId="4" borderId="6" xfId="0" applyNumberFormat="1" applyFont="1" applyFill="1" applyBorder="1" applyAlignment="1">
      <alignment horizontal="right" vertical="center" wrapText="1"/>
    </xf>
    <xf numFmtId="164" fontId="8" fillId="0" borderId="6" xfId="0" applyNumberFormat="1" applyFont="1" applyBorder="1" applyAlignment="1">
      <alignment horizontal="right" vertical="center" wrapText="1"/>
    </xf>
    <xf numFmtId="0" fontId="10" fillId="2" borderId="6" xfId="0" applyFont="1" applyFill="1" applyBorder="1" applyAlignment="1">
      <alignment horizontal="center" vertical="center" wrapText="1"/>
    </xf>
    <xf numFmtId="2" fontId="9" fillId="0" borderId="6" xfId="0" applyNumberFormat="1" applyFont="1" applyBorder="1" applyAlignment="1">
      <alignment horizontal="left" vertical="center"/>
    </xf>
    <xf numFmtId="0" fontId="2" fillId="0" borderId="0" xfId="0" applyFont="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vertical="center" wrapText="1"/>
    </xf>
    <xf numFmtId="0" fontId="2" fillId="0" borderId="19" xfId="0" applyFont="1" applyBorder="1" applyAlignment="1">
      <alignment horizontal="center" vertical="center"/>
    </xf>
    <xf numFmtId="0" fontId="6" fillId="0" borderId="20" xfId="0" applyFont="1" applyBorder="1" applyAlignment="1">
      <alignment vertical="center"/>
    </xf>
    <xf numFmtId="0" fontId="2" fillId="0" borderId="21" xfId="0" applyFont="1" applyBorder="1" applyAlignment="1">
      <alignment vertical="center" wrapText="1"/>
    </xf>
    <xf numFmtId="0" fontId="8" fillId="0" borderId="0" xfId="0" applyFont="1" applyAlignment="1">
      <alignment vertical="center" wrapText="1"/>
    </xf>
    <xf numFmtId="0" fontId="8" fillId="0" borderId="0" xfId="0" applyFont="1" applyAlignment="1">
      <alignment vertical="center"/>
    </xf>
    <xf numFmtId="0" fontId="2" fillId="0" borderId="6" xfId="0" applyFont="1" applyBorder="1" applyAlignment="1">
      <alignment vertical="center" wrapText="1"/>
    </xf>
    <xf numFmtId="0" fontId="5" fillId="2" borderId="6" xfId="0" applyFont="1" applyFill="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vertical="center" wrapText="1"/>
    </xf>
    <xf numFmtId="164" fontId="2" fillId="0" borderId="6" xfId="0" applyNumberFormat="1" applyFont="1" applyBorder="1" applyAlignment="1">
      <alignment vertical="center" wrapText="1"/>
    </xf>
    <xf numFmtId="0" fontId="2" fillId="0" borderId="29" xfId="0" applyFont="1" applyBorder="1" applyAlignment="1">
      <alignment horizontal="center" vertical="center"/>
    </xf>
    <xf numFmtId="0" fontId="6" fillId="0" borderId="4" xfId="0" applyFont="1" applyBorder="1" applyAlignment="1">
      <alignment vertical="center"/>
    </xf>
    <xf numFmtId="0" fontId="2" fillId="0" borderId="4" xfId="0" applyFont="1" applyBorder="1" applyAlignment="1">
      <alignment vertical="center" wrapText="1"/>
    </xf>
    <xf numFmtId="0" fontId="2" fillId="0" borderId="30" xfId="0" applyFont="1" applyBorder="1" applyAlignment="1">
      <alignment vertical="center" wrapText="1"/>
    </xf>
    <xf numFmtId="0" fontId="2" fillId="0" borderId="24" xfId="0" applyFont="1" applyBorder="1" applyAlignment="1">
      <alignment horizontal="center" vertical="center"/>
    </xf>
    <xf numFmtId="0" fontId="6" fillId="0" borderId="25" xfId="0" applyFont="1" applyBorder="1" applyAlignment="1">
      <alignment vertical="center"/>
    </xf>
    <xf numFmtId="0" fontId="2" fillId="0" borderId="25" xfId="0" applyFont="1" applyBorder="1" applyAlignment="1">
      <alignment vertical="center" wrapText="1"/>
    </xf>
    <xf numFmtId="0" fontId="2" fillId="0" borderId="26" xfId="0" applyFont="1" applyBorder="1" applyAlignment="1">
      <alignment vertical="center" wrapText="1"/>
    </xf>
    <xf numFmtId="0" fontId="5" fillId="2" borderId="12" xfId="0" applyFont="1" applyFill="1" applyBorder="1" applyAlignment="1">
      <alignment vertical="center" wrapText="1"/>
    </xf>
    <xf numFmtId="0" fontId="10" fillId="2" borderId="6" xfId="0" applyFont="1" applyFill="1" applyBorder="1" applyAlignment="1">
      <alignment vertical="center" wrapText="1"/>
    </xf>
    <xf numFmtId="164" fontId="9" fillId="0" borderId="6" xfId="0" applyNumberFormat="1" applyFont="1" applyBorder="1"/>
    <xf numFmtId="0" fontId="6" fillId="0" borderId="24" xfId="0" applyFont="1" applyBorder="1" applyAlignment="1">
      <alignment horizontal="left" vertical="center"/>
    </xf>
    <xf numFmtId="0" fontId="6" fillId="0" borderId="12" xfId="0" applyFont="1" applyBorder="1" applyAlignment="1">
      <alignment horizontal="left" vertical="center"/>
    </xf>
    <xf numFmtId="0" fontId="6" fillId="0" borderId="31" xfId="0" applyFont="1" applyBorder="1" applyAlignment="1">
      <alignment vertical="center" wrapText="1"/>
    </xf>
    <xf numFmtId="0" fontId="6" fillId="0" borderId="0" xfId="0" applyFont="1"/>
    <xf numFmtId="0" fontId="6" fillId="0" borderId="0" xfId="0" applyFont="1" applyAlignment="1">
      <alignment horizontal="left"/>
    </xf>
    <xf numFmtId="0" fontId="6" fillId="0" borderId="0" xfId="0" applyFont="1" applyAlignment="1">
      <alignment horizontal="left" vertical="center"/>
    </xf>
    <xf numFmtId="0" fontId="6" fillId="0" borderId="0" xfId="0" applyFont="1" applyAlignment="1">
      <alignment vertical="center"/>
    </xf>
    <xf numFmtId="49" fontId="9" fillId="0" borderId="6" xfId="0" applyNumberFormat="1" applyFont="1" applyBorder="1" applyAlignment="1">
      <alignment vertical="center"/>
    </xf>
    <xf numFmtId="0" fontId="9" fillId="8" borderId="6" xfId="0" applyFont="1" applyFill="1" applyBorder="1" applyAlignment="1">
      <alignment vertical="center"/>
    </xf>
    <xf numFmtId="164" fontId="29" fillId="0" borderId="6" xfId="0" applyNumberFormat="1" applyFont="1" applyBorder="1" applyAlignment="1">
      <alignment horizontal="right" vertical="center"/>
    </xf>
    <xf numFmtId="0" fontId="9" fillId="0" borderId="6" xfId="0" applyFont="1" applyBorder="1" applyAlignment="1">
      <alignment vertical="center" wrapText="1"/>
    </xf>
    <xf numFmtId="2" fontId="9" fillId="0" borderId="6" xfId="0" applyNumberFormat="1" applyFont="1" applyBorder="1" applyAlignment="1">
      <alignment vertical="center" wrapText="1"/>
    </xf>
    <xf numFmtId="0" fontId="9" fillId="0" borderId="0" xfId="0" applyFont="1"/>
    <xf numFmtId="0" fontId="31" fillId="0" borderId="6" xfId="0" applyFont="1" applyBorder="1"/>
    <xf numFmtId="0" fontId="29" fillId="0" borderId="6" xfId="0" applyFont="1" applyBorder="1" applyAlignment="1">
      <alignment horizontal="center"/>
    </xf>
    <xf numFmtId="0" fontId="32" fillId="0" borderId="6" xfId="0" applyFont="1" applyBorder="1"/>
    <xf numFmtId="0" fontId="9" fillId="0" borderId="6" xfId="0" applyFont="1" applyBorder="1" applyAlignment="1">
      <alignment horizontal="center"/>
    </xf>
    <xf numFmtId="0" fontId="30" fillId="2" borderId="9" xfId="0" applyFont="1" applyFill="1" applyBorder="1" applyAlignment="1">
      <alignment horizontal="center" vertical="center" wrapText="1"/>
    </xf>
    <xf numFmtId="0" fontId="30" fillId="2" borderId="8" xfId="0" applyFont="1" applyFill="1" applyBorder="1" applyAlignment="1">
      <alignment horizontal="left" vertical="center"/>
    </xf>
    <xf numFmtId="0" fontId="30" fillId="2" borderId="10" xfId="0" applyFont="1" applyFill="1" applyBorder="1" applyAlignment="1">
      <alignment vertical="center"/>
    </xf>
    <xf numFmtId="0" fontId="9" fillId="0" borderId="5" xfId="0" applyFont="1" applyBorder="1"/>
    <xf numFmtId="0" fontId="30" fillId="2" borderId="5" xfId="0" applyFont="1" applyFill="1" applyBorder="1" applyAlignment="1">
      <alignment vertical="center" wrapText="1"/>
    </xf>
    <xf numFmtId="0" fontId="33" fillId="0" borderId="0" xfId="0" applyFont="1"/>
    <xf numFmtId="0" fontId="9" fillId="0" borderId="6" xfId="0" applyFont="1" applyBorder="1" applyAlignment="1">
      <alignment horizontal="center" vertical="center"/>
    </xf>
    <xf numFmtId="49" fontId="34" fillId="0" borderId="6" xfId="0" applyNumberFormat="1" applyFont="1" applyBorder="1" applyAlignment="1">
      <alignment horizontal="center" vertical="center" wrapText="1"/>
    </xf>
    <xf numFmtId="0" fontId="33" fillId="0" borderId="6" xfId="0" applyFont="1" applyBorder="1" applyAlignment="1">
      <alignment vertical="center" wrapText="1"/>
    </xf>
    <xf numFmtId="49" fontId="29" fillId="0" borderId="6" xfId="0" applyNumberFormat="1" applyFont="1" applyBorder="1" applyAlignment="1">
      <alignment horizontal="center" vertical="center" wrapText="1"/>
    </xf>
    <xf numFmtId="44" fontId="29" fillId="0" borderId="3" xfId="0" applyNumberFormat="1" applyFont="1" applyBorder="1" applyAlignment="1">
      <alignment horizontal="left" vertical="center" wrapText="1"/>
    </xf>
    <xf numFmtId="164" fontId="31" fillId="0" borderId="6" xfId="0" applyNumberFormat="1" applyFont="1" applyBorder="1" applyAlignment="1">
      <alignment vertical="center"/>
    </xf>
    <xf numFmtId="0" fontId="31" fillId="0" borderId="6" xfId="0" applyFont="1" applyBorder="1" applyAlignment="1">
      <alignment vertical="center"/>
    </xf>
    <xf numFmtId="0" fontId="31" fillId="0" borderId="6" xfId="0" applyFont="1" applyBorder="1" applyAlignment="1">
      <alignment horizontal="left" vertical="center"/>
    </xf>
    <xf numFmtId="164" fontId="31" fillId="0" borderId="6" xfId="0" applyNumberFormat="1" applyFont="1" applyBorder="1" applyAlignment="1">
      <alignment horizontal="right" vertical="center"/>
    </xf>
    <xf numFmtId="49" fontId="35" fillId="0" borderId="6" xfId="0" applyNumberFormat="1" applyFont="1" applyBorder="1" applyAlignment="1">
      <alignment horizontal="center" vertical="center" wrapText="1"/>
    </xf>
    <xf numFmtId="0" fontId="31" fillId="0" borderId="3" xfId="0" applyFont="1" applyBorder="1" applyAlignment="1">
      <alignment vertical="center" wrapText="1"/>
    </xf>
    <xf numFmtId="0" fontId="31" fillId="0" borderId="6" xfId="0" applyFont="1" applyBorder="1" applyAlignment="1">
      <alignment horizontal="left" vertical="center" wrapText="1"/>
    </xf>
    <xf numFmtId="0" fontId="30" fillId="2" borderId="6" xfId="0" applyFont="1" applyFill="1" applyBorder="1" applyAlignment="1">
      <alignment horizontal="center"/>
    </xf>
    <xf numFmtId="0" fontId="30" fillId="2" borderId="7" xfId="0" applyFont="1" applyFill="1" applyBorder="1" applyAlignment="1">
      <alignment vertical="center"/>
    </xf>
    <xf numFmtId="0" fontId="30" fillId="2" borderId="6" xfId="0" applyFont="1" applyFill="1" applyBorder="1" applyAlignment="1">
      <alignment vertical="center" wrapText="1"/>
    </xf>
    <xf numFmtId="0" fontId="9" fillId="2" borderId="0" xfId="0" applyFont="1" applyFill="1" applyAlignment="1">
      <alignment horizontal="center"/>
    </xf>
    <xf numFmtId="0" fontId="9" fillId="2" borderId="0" xfId="0" applyFont="1" applyFill="1"/>
    <xf numFmtId="0" fontId="31" fillId="0" borderId="6" xfId="0" applyFont="1" applyBorder="1" applyAlignment="1">
      <alignment horizontal="center"/>
    </xf>
    <xf numFmtId="0" fontId="31" fillId="0" borderId="6" xfId="0" applyFont="1" applyBorder="1" applyAlignment="1">
      <alignment vertical="center" wrapText="1"/>
    </xf>
    <xf numFmtId="0" fontId="30" fillId="2" borderId="6" xfId="0" applyFont="1" applyFill="1" applyBorder="1" applyAlignment="1">
      <alignment horizontal="center" vertical="center"/>
    </xf>
    <xf numFmtId="0" fontId="30" fillId="2" borderId="6" xfId="0" applyFont="1" applyFill="1" applyBorder="1" applyAlignment="1">
      <alignment vertical="center"/>
    </xf>
    <xf numFmtId="0" fontId="9" fillId="2" borderId="6" xfId="0" applyFont="1" applyFill="1" applyBorder="1" applyAlignment="1">
      <alignment horizontal="center"/>
    </xf>
    <xf numFmtId="0" fontId="9" fillId="2" borderId="5" xfId="0" applyFont="1" applyFill="1" applyBorder="1"/>
    <xf numFmtId="0" fontId="9" fillId="2" borderId="6" xfId="0" applyFont="1" applyFill="1" applyBorder="1"/>
    <xf numFmtId="0" fontId="9" fillId="0" borderId="5" xfId="0" applyFont="1" applyBorder="1" applyAlignment="1">
      <alignment horizontal="center"/>
    </xf>
    <xf numFmtId="0" fontId="9" fillId="0" borderId="5" xfId="0" applyFont="1" applyBorder="1" applyAlignment="1">
      <alignment horizontal="left"/>
    </xf>
    <xf numFmtId="0" fontId="9" fillId="0" borderId="6" xfId="0" applyFont="1" applyBorder="1" applyAlignment="1">
      <alignment horizontal="left"/>
    </xf>
    <xf numFmtId="49" fontId="30" fillId="2" borderId="6" xfId="0" applyNumberFormat="1"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6" xfId="0" applyFont="1" applyFill="1" applyBorder="1" applyAlignment="1">
      <alignment horizontal="left" vertical="center"/>
    </xf>
    <xf numFmtId="164" fontId="9" fillId="2" borderId="6" xfId="0" applyNumberFormat="1" applyFont="1" applyFill="1" applyBorder="1" applyAlignment="1">
      <alignment horizontal="right" vertical="center"/>
    </xf>
    <xf numFmtId="164" fontId="9" fillId="2" borderId="6" xfId="0" applyNumberFormat="1" applyFont="1" applyFill="1" applyBorder="1" applyAlignment="1">
      <alignment vertical="center"/>
    </xf>
    <xf numFmtId="0" fontId="30" fillId="2" borderId="10" xfId="0" applyFont="1" applyFill="1" applyBorder="1" applyAlignment="1">
      <alignment vertical="center" wrapText="1"/>
    </xf>
    <xf numFmtId="0" fontId="9" fillId="2" borderId="5" xfId="0" applyFont="1" applyFill="1" applyBorder="1" applyAlignment="1">
      <alignment horizontal="center"/>
    </xf>
    <xf numFmtId="164" fontId="9" fillId="0" borderId="6" xfId="0" applyNumberFormat="1" applyFont="1" applyBorder="1" applyAlignment="1">
      <alignment horizontal="right"/>
    </xf>
    <xf numFmtId="49" fontId="35" fillId="2" borderId="6" xfId="0" applyNumberFormat="1" applyFont="1" applyFill="1" applyBorder="1" applyAlignment="1">
      <alignment horizontal="center" vertical="center" wrapText="1"/>
    </xf>
    <xf numFmtId="0" fontId="9" fillId="4" borderId="5" xfId="0" applyFont="1" applyFill="1" applyBorder="1"/>
    <xf numFmtId="0" fontId="36" fillId="2" borderId="6" xfId="0" applyFont="1" applyFill="1" applyBorder="1" applyAlignment="1">
      <alignment vertical="top" wrapText="1"/>
    </xf>
    <xf numFmtId="0" fontId="36" fillId="0" borderId="6" xfId="0" applyFont="1" applyBorder="1" applyAlignment="1">
      <alignment vertical="top" wrapText="1"/>
    </xf>
    <xf numFmtId="164" fontId="31" fillId="0" borderId="6" xfId="0" applyNumberFormat="1" applyFont="1" applyBorder="1"/>
    <xf numFmtId="164" fontId="31" fillId="0" borderId="5" xfId="0" applyNumberFormat="1" applyFont="1" applyBorder="1"/>
    <xf numFmtId="0" fontId="9" fillId="2" borderId="5" xfId="0" applyFont="1" applyFill="1" applyBorder="1" applyAlignment="1">
      <alignment horizontal="left"/>
    </xf>
    <xf numFmtId="0" fontId="9" fillId="0" borderId="0" xfId="0" applyFont="1" applyAlignment="1">
      <alignment horizontal="center"/>
    </xf>
    <xf numFmtId="49" fontId="9" fillId="0" borderId="6" xfId="0" applyNumberFormat="1" applyFont="1" applyBorder="1" applyAlignment="1">
      <alignment horizontal="center" vertical="center"/>
    </xf>
    <xf numFmtId="0" fontId="37" fillId="0" borderId="6" xfId="0" applyFont="1" applyBorder="1" applyAlignment="1">
      <alignment horizontal="left" vertical="center"/>
    </xf>
    <xf numFmtId="0" fontId="37" fillId="0" borderId="6" xfId="0" quotePrefix="1" applyFont="1" applyBorder="1" applyAlignment="1">
      <alignment horizontal="left" vertical="center"/>
    </xf>
    <xf numFmtId="0" fontId="9" fillId="0" borderId="0" xfId="0" applyFont="1" applyAlignment="1">
      <alignment vertical="center"/>
    </xf>
    <xf numFmtId="0" fontId="29" fillId="0" borderId="6" xfId="0" applyFont="1" applyBorder="1" applyAlignment="1">
      <alignment horizontal="left" vertical="center" wrapText="1"/>
    </xf>
    <xf numFmtId="0" fontId="30" fillId="0" borderId="0" xfId="0" applyFont="1" applyAlignment="1">
      <alignment vertical="center" wrapText="1"/>
    </xf>
    <xf numFmtId="0" fontId="9" fillId="0" borderId="0" xfId="0" applyFont="1" applyAlignment="1">
      <alignment horizontal="center" vertical="center"/>
    </xf>
    <xf numFmtId="0" fontId="31" fillId="0" borderId="16" xfId="0" applyFont="1" applyBorder="1" applyAlignment="1">
      <alignment vertical="center"/>
    </xf>
    <xf numFmtId="0" fontId="31" fillId="7" borderId="6" xfId="0" applyFont="1" applyFill="1" applyBorder="1" applyAlignment="1">
      <alignment vertical="center"/>
    </xf>
    <xf numFmtId="0" fontId="9" fillId="0" borderId="17" xfId="0" applyFont="1" applyBorder="1" applyAlignment="1">
      <alignment horizontal="center" vertical="center"/>
    </xf>
    <xf numFmtId="0" fontId="9" fillId="0" borderId="18" xfId="0" applyFont="1" applyBorder="1" applyAlignment="1">
      <alignment vertical="center"/>
    </xf>
    <xf numFmtId="0" fontId="9" fillId="0" borderId="19" xfId="0" applyFont="1" applyBorder="1" applyAlignment="1">
      <alignment horizontal="center" vertical="center"/>
    </xf>
    <xf numFmtId="0" fontId="31" fillId="0" borderId="20" xfId="0" applyFont="1" applyBorder="1" applyAlignment="1">
      <alignment vertical="center"/>
    </xf>
    <xf numFmtId="0" fontId="9" fillId="0" borderId="21" xfId="0" applyFont="1" applyBorder="1" applyAlignment="1">
      <alignment vertical="center"/>
    </xf>
    <xf numFmtId="0" fontId="9" fillId="0" borderId="5" xfId="0" applyFont="1" applyBorder="1" applyAlignment="1">
      <alignment vertical="center"/>
    </xf>
    <xf numFmtId="0" fontId="33" fillId="0" borderId="0" xfId="0" applyFont="1" applyAlignment="1">
      <alignment vertical="center"/>
    </xf>
    <xf numFmtId="0" fontId="34" fillId="0" borderId="6" xfId="0" applyFont="1" applyBorder="1" applyAlignment="1">
      <alignment horizontal="left" vertical="center" wrapText="1"/>
    </xf>
    <xf numFmtId="0" fontId="33" fillId="0" borderId="3" xfId="0" applyFont="1" applyBorder="1" applyAlignment="1">
      <alignment horizontal="left" vertical="center" wrapText="1"/>
    </xf>
    <xf numFmtId="0" fontId="29" fillId="0" borderId="6" xfId="0" applyFont="1" applyBorder="1" applyAlignment="1">
      <alignment vertical="center"/>
    </xf>
    <xf numFmtId="0" fontId="29" fillId="0" borderId="6" xfId="0" applyFont="1" applyBorder="1" applyAlignment="1">
      <alignment vertical="center" wrapText="1"/>
    </xf>
    <xf numFmtId="0" fontId="33" fillId="0" borderId="6" xfId="0" applyFont="1" applyBorder="1" applyAlignment="1">
      <alignment horizontal="left" vertical="center" wrapText="1"/>
    </xf>
    <xf numFmtId="164" fontId="9" fillId="0" borderId="6" xfId="0" applyNumberFormat="1" applyFont="1" applyBorder="1" applyAlignment="1">
      <alignment horizontal="left" vertical="center"/>
    </xf>
    <xf numFmtId="0" fontId="38" fillId="2" borderId="6" xfId="0" applyFont="1" applyFill="1" applyBorder="1" applyAlignment="1">
      <alignment horizontal="center" vertical="center"/>
    </xf>
    <xf numFmtId="0" fontId="33" fillId="0" borderId="3" xfId="0" applyFont="1" applyBorder="1" applyAlignment="1">
      <alignment vertical="center" wrapText="1"/>
    </xf>
    <xf numFmtId="0" fontId="29" fillId="0" borderId="3" xfId="0" applyFont="1" applyBorder="1" applyAlignment="1">
      <alignment vertical="center" wrapText="1"/>
    </xf>
    <xf numFmtId="0" fontId="29" fillId="0" borderId="4" xfId="0" applyFont="1" applyBorder="1" applyAlignment="1">
      <alignment vertical="center" wrapText="1"/>
    </xf>
    <xf numFmtId="0" fontId="38" fillId="2" borderId="6" xfId="0" applyFont="1" applyFill="1" applyBorder="1" applyAlignment="1">
      <alignment horizontal="left" vertical="center"/>
    </xf>
    <xf numFmtId="0" fontId="33" fillId="0" borderId="6" xfId="0" applyFont="1" applyBorder="1" applyAlignment="1">
      <alignment horizontal="right" vertical="center" wrapText="1"/>
    </xf>
    <xf numFmtId="0" fontId="33" fillId="0" borderId="6" xfId="0" applyFont="1" applyBorder="1" applyAlignment="1">
      <alignment horizontal="right" vertical="center"/>
    </xf>
    <xf numFmtId="0" fontId="30" fillId="2" borderId="6" xfId="0" applyFont="1" applyFill="1" applyBorder="1" applyAlignment="1">
      <alignment horizontal="right" vertical="center" wrapText="1"/>
    </xf>
    <xf numFmtId="0" fontId="9" fillId="0" borderId="0" xfId="0" applyFont="1" applyAlignment="1">
      <alignment horizontal="left" vertical="center"/>
    </xf>
    <xf numFmtId="0" fontId="30" fillId="2" borderId="3" xfId="0" applyFont="1" applyFill="1" applyBorder="1" applyAlignment="1">
      <alignment vertical="center"/>
    </xf>
    <xf numFmtId="0" fontId="9" fillId="3" borderId="6" xfId="0" applyFont="1" applyFill="1" applyBorder="1" applyAlignment="1">
      <alignment vertical="center"/>
    </xf>
    <xf numFmtId="0" fontId="30" fillId="2" borderId="8" xfId="0" applyFont="1" applyFill="1" applyBorder="1" applyAlignment="1">
      <alignment horizontal="left" vertical="center" wrapText="1"/>
    </xf>
    <xf numFmtId="0" fontId="33" fillId="0" borderId="6" xfId="0" applyFont="1" applyBorder="1" applyAlignment="1">
      <alignment horizontal="center" vertical="center"/>
    </xf>
    <xf numFmtId="0" fontId="29" fillId="0" borderId="5" xfId="0" applyFont="1" applyBorder="1" applyAlignment="1">
      <alignment vertical="center" wrapText="1"/>
    </xf>
    <xf numFmtId="0" fontId="37" fillId="3" borderId="5" xfId="0" applyFont="1" applyFill="1" applyBorder="1" applyAlignment="1">
      <alignment vertical="center" wrapText="1"/>
    </xf>
    <xf numFmtId="0" fontId="9" fillId="0" borderId="5" xfId="0" applyFont="1" applyBorder="1" applyAlignment="1">
      <alignment vertical="center" wrapText="1"/>
    </xf>
    <xf numFmtId="0" fontId="37" fillId="3" borderId="6" xfId="0" applyFont="1" applyFill="1" applyBorder="1" applyAlignment="1">
      <alignment vertical="center" wrapText="1"/>
    </xf>
    <xf numFmtId="164" fontId="41" fillId="0" borderId="6" xfId="0" applyNumberFormat="1" applyFont="1" applyBorder="1" applyAlignment="1">
      <alignment horizontal="right" vertical="center"/>
    </xf>
    <xf numFmtId="0" fontId="34" fillId="0" borderId="6" xfId="0" applyFont="1" applyBorder="1" applyAlignment="1">
      <alignment vertical="center" wrapText="1"/>
    </xf>
    <xf numFmtId="0" fontId="33" fillId="0" borderId="4" xfId="0" applyFont="1" applyBorder="1" applyAlignment="1">
      <alignment vertical="center" wrapText="1"/>
    </xf>
    <xf numFmtId="0" fontId="33" fillId="0" borderId="5" xfId="0" applyFont="1" applyBorder="1" applyAlignment="1">
      <alignment vertical="center" wrapText="1"/>
    </xf>
    <xf numFmtId="49" fontId="34" fillId="0" borderId="6" xfId="0" applyNumberFormat="1" applyFont="1" applyBorder="1" applyAlignment="1">
      <alignment horizontal="center" vertical="center"/>
    </xf>
    <xf numFmtId="0" fontId="34" fillId="0" borderId="4" xfId="0" applyFont="1" applyBorder="1" applyAlignment="1">
      <alignment vertical="center" wrapText="1"/>
    </xf>
    <xf numFmtId="49" fontId="34" fillId="0" borderId="3" xfId="0" applyNumberFormat="1" applyFont="1" applyBorder="1" applyAlignment="1">
      <alignment horizontal="center" vertical="center"/>
    </xf>
    <xf numFmtId="0" fontId="37" fillId="0" borderId="6" xfId="0" applyFont="1" applyBorder="1" applyAlignment="1">
      <alignment vertical="center" wrapText="1"/>
    </xf>
    <xf numFmtId="49" fontId="34" fillId="0" borderId="6" xfId="0" applyNumberFormat="1" applyFont="1" applyBorder="1" applyAlignment="1">
      <alignment horizontal="left" vertical="center"/>
    </xf>
    <xf numFmtId="49" fontId="38" fillId="2" borderId="6" xfId="0" applyNumberFormat="1" applyFont="1" applyFill="1" applyBorder="1" applyAlignment="1">
      <alignment horizontal="left" vertical="center"/>
    </xf>
    <xf numFmtId="49" fontId="35" fillId="0" borderId="6" xfId="0" applyNumberFormat="1" applyFont="1" applyBorder="1" applyAlignment="1">
      <alignment horizontal="center" vertical="center"/>
    </xf>
    <xf numFmtId="0" fontId="29" fillId="0" borderId="6" xfId="0" applyFont="1" applyBorder="1" applyAlignment="1">
      <alignment horizontal="center" vertical="center"/>
    </xf>
    <xf numFmtId="0" fontId="9" fillId="0" borderId="4" xfId="0" applyFont="1" applyBorder="1" applyAlignment="1">
      <alignment vertical="center" wrapText="1"/>
    </xf>
    <xf numFmtId="164" fontId="31" fillId="0" borderId="3" xfId="0" applyNumberFormat="1" applyFont="1" applyBorder="1" applyAlignment="1">
      <alignment horizontal="right" vertical="center"/>
    </xf>
    <xf numFmtId="0" fontId="30" fillId="2" borderId="3" xfId="0" applyFont="1" applyFill="1" applyBorder="1" applyAlignment="1">
      <alignment vertical="center" wrapText="1"/>
    </xf>
    <xf numFmtId="49" fontId="34" fillId="2" borderId="6" xfId="0" applyNumberFormat="1" applyFont="1" applyFill="1" applyBorder="1" applyAlignment="1">
      <alignment horizontal="center" vertical="center"/>
    </xf>
    <xf numFmtId="0" fontId="9" fillId="3" borderId="6" xfId="0" applyFont="1" applyFill="1" applyBorder="1" applyAlignment="1">
      <alignment vertical="center" wrapText="1"/>
    </xf>
    <xf numFmtId="0" fontId="9" fillId="0" borderId="5" xfId="0" applyFont="1" applyBorder="1" applyAlignment="1">
      <alignment wrapText="1"/>
    </xf>
    <xf numFmtId="0" fontId="30" fillId="2" borderId="8" xfId="0" applyFont="1" applyFill="1" applyBorder="1" applyAlignment="1">
      <alignment vertical="center" wrapText="1"/>
    </xf>
    <xf numFmtId="164" fontId="29" fillId="0" borderId="6" xfId="0" applyNumberFormat="1" applyFont="1" applyBorder="1" applyAlignment="1">
      <alignment vertical="center"/>
    </xf>
    <xf numFmtId="0" fontId="31" fillId="0" borderId="3" xfId="0" applyFont="1" applyBorder="1" applyAlignment="1">
      <alignment horizontal="left"/>
    </xf>
    <xf numFmtId="0" fontId="31" fillId="0" borderId="5" xfId="0" applyFont="1" applyBorder="1" applyAlignment="1">
      <alignment horizontal="left"/>
    </xf>
    <xf numFmtId="0" fontId="44" fillId="0" borderId="0" xfId="0" applyFont="1" applyAlignment="1">
      <alignment vertical="center"/>
    </xf>
    <xf numFmtId="0" fontId="9" fillId="0" borderId="35" xfId="0" applyFont="1" applyBorder="1" applyAlignment="1">
      <alignment horizontal="left" vertical="center"/>
    </xf>
    <xf numFmtId="0" fontId="9" fillId="0" borderId="35" xfId="0" applyFont="1" applyBorder="1" applyAlignment="1">
      <alignment vertical="center"/>
    </xf>
    <xf numFmtId="0" fontId="44" fillId="0" borderId="6" xfId="0" applyFont="1" applyBorder="1" applyAlignment="1">
      <alignment vertical="center"/>
    </xf>
    <xf numFmtId="0" fontId="8" fillId="0" borderId="4" xfId="0" applyFont="1" applyBorder="1" applyAlignment="1">
      <alignment horizontal="right" vertical="center" wrapText="1"/>
    </xf>
    <xf numFmtId="0" fontId="6" fillId="0" borderId="3" xfId="0" applyFont="1" applyBorder="1" applyAlignment="1">
      <alignment horizontal="left" vertical="center"/>
    </xf>
    <xf numFmtId="0" fontId="6" fillId="0" borderId="5" xfId="0" applyFont="1" applyBorder="1" applyAlignment="1">
      <alignment horizontal="left" vertical="center"/>
    </xf>
    <xf numFmtId="2" fontId="9" fillId="0" borderId="6" xfId="0" applyNumberFormat="1" applyFont="1" applyBorder="1" applyAlignment="1">
      <alignment vertical="center"/>
    </xf>
    <xf numFmtId="0" fontId="9" fillId="2" borderId="0" xfId="0" applyFont="1" applyFill="1" applyAlignment="1">
      <alignment vertical="center"/>
    </xf>
    <xf numFmtId="0" fontId="5" fillId="7" borderId="6" xfId="0" applyFont="1" applyFill="1" applyBorder="1" applyAlignment="1">
      <alignment horizontal="center"/>
    </xf>
    <xf numFmtId="0" fontId="5" fillId="7" borderId="6" xfId="0" applyFont="1" applyFill="1" applyBorder="1"/>
    <xf numFmtId="0" fontId="10" fillId="0" borderId="0" xfId="0" applyFont="1"/>
    <xf numFmtId="0" fontId="10" fillId="7" borderId="6" xfId="0" applyFont="1" applyFill="1" applyBorder="1"/>
    <xf numFmtId="0" fontId="38" fillId="7" borderId="6" xfId="0" applyFont="1" applyFill="1" applyBorder="1" applyAlignment="1">
      <alignment horizontal="left" vertical="center"/>
    </xf>
    <xf numFmtId="0" fontId="5" fillId="7" borderId="6" xfId="0" applyFont="1" applyFill="1" applyBorder="1" applyAlignment="1">
      <alignment horizontal="center" vertical="center"/>
    </xf>
    <xf numFmtId="0" fontId="5" fillId="7" borderId="6" xfId="0" applyFont="1" applyFill="1" applyBorder="1" applyAlignment="1">
      <alignment vertical="center"/>
    </xf>
    <xf numFmtId="0" fontId="31" fillId="0" borderId="3" xfId="0" applyFont="1" applyBorder="1" applyAlignment="1">
      <alignment horizontal="left" vertical="center"/>
    </xf>
    <xf numFmtId="0" fontId="31" fillId="0" borderId="5" xfId="0" applyFont="1" applyBorder="1" applyAlignment="1">
      <alignment horizontal="left" vertical="center"/>
    </xf>
    <xf numFmtId="0" fontId="30" fillId="7" borderId="6" xfId="0" applyFont="1" applyFill="1" applyBorder="1" applyAlignment="1">
      <alignment horizontal="center" vertical="center"/>
    </xf>
    <xf numFmtId="0" fontId="30" fillId="7" borderId="6" xfId="0" applyFont="1" applyFill="1" applyBorder="1" applyAlignment="1">
      <alignment vertical="center"/>
    </xf>
    <xf numFmtId="0" fontId="9" fillId="0" borderId="5" xfId="0" applyFont="1" applyBorder="1" applyAlignment="1">
      <alignment horizontal="left" vertical="center"/>
    </xf>
    <xf numFmtId="0" fontId="38" fillId="7" borderId="0" xfId="0" applyFont="1" applyFill="1" applyAlignment="1">
      <alignment vertical="center"/>
    </xf>
    <xf numFmtId="0" fontId="29" fillId="0" borderId="6" xfId="0" applyFont="1" applyBorder="1" applyAlignment="1">
      <alignment horizontal="left" vertical="center"/>
    </xf>
    <xf numFmtId="0" fontId="31" fillId="0" borderId="3" xfId="0" applyFont="1" applyBorder="1" applyAlignment="1">
      <alignment horizontal="left" vertical="center" wrapText="1"/>
    </xf>
    <xf numFmtId="164" fontId="9" fillId="0" borderId="3" xfId="0" applyNumberFormat="1" applyFont="1" applyBorder="1" applyAlignment="1">
      <alignment horizontal="right" vertical="center"/>
    </xf>
    <xf numFmtId="0" fontId="30" fillId="7" borderId="3" xfId="0" applyFont="1" applyFill="1" applyBorder="1" applyAlignment="1">
      <alignment vertical="center"/>
    </xf>
    <xf numFmtId="0" fontId="38" fillId="7" borderId="6" xfId="0" applyFont="1" applyFill="1" applyBorder="1" applyAlignment="1">
      <alignment vertical="center"/>
    </xf>
    <xf numFmtId="0" fontId="9" fillId="0" borderId="3" xfId="0" applyFont="1" applyBorder="1" applyAlignment="1">
      <alignment vertical="center"/>
    </xf>
    <xf numFmtId="0" fontId="9" fillId="0" borderId="4" xfId="0" applyFont="1" applyBorder="1" applyAlignment="1">
      <alignment vertical="center"/>
    </xf>
    <xf numFmtId="0" fontId="33" fillId="0" borderId="3" xfId="0" applyFont="1" applyBorder="1" applyAlignment="1">
      <alignment horizontal="center" vertical="center"/>
    </xf>
    <xf numFmtId="0" fontId="29" fillId="0" borderId="3" xfId="0" applyFont="1" applyBorder="1" applyAlignment="1">
      <alignment horizontal="left" vertical="center"/>
    </xf>
    <xf numFmtId="0" fontId="30" fillId="2" borderId="9" xfId="0" applyFont="1" applyFill="1" applyBorder="1" applyAlignment="1">
      <alignment vertical="center" wrapText="1"/>
    </xf>
    <xf numFmtId="0" fontId="30" fillId="2" borderId="6" xfId="0" applyFont="1" applyFill="1" applyBorder="1" applyAlignment="1">
      <alignment horizontal="left" vertical="center"/>
    </xf>
    <xf numFmtId="0" fontId="31" fillId="0" borderId="6" xfId="0" applyFont="1" applyBorder="1" applyAlignment="1">
      <alignment horizontal="center" vertical="center"/>
    </xf>
    <xf numFmtId="0" fontId="31" fillId="0" borderId="5" xfId="0" applyFont="1" applyBorder="1" applyAlignment="1">
      <alignment vertical="center"/>
    </xf>
    <xf numFmtId="0" fontId="35" fillId="0" borderId="6" xfId="0" applyFont="1" applyBorder="1" applyAlignment="1">
      <alignment vertical="center" wrapText="1"/>
    </xf>
    <xf numFmtId="0" fontId="35" fillId="0" borderId="6" xfId="0" applyFont="1" applyBorder="1" applyAlignment="1">
      <alignment horizontal="left" vertical="center" wrapText="1"/>
    </xf>
    <xf numFmtId="0" fontId="34" fillId="0" borderId="0" xfId="0" applyFont="1" applyAlignment="1">
      <alignment vertical="center"/>
    </xf>
    <xf numFmtId="0" fontId="29" fillId="7" borderId="6" xfId="0" applyFont="1" applyFill="1" applyBorder="1" applyAlignment="1">
      <alignment horizontal="center" vertical="center"/>
    </xf>
    <xf numFmtId="0" fontId="29" fillId="7" borderId="6" xfId="0" applyFont="1" applyFill="1" applyBorder="1" applyAlignment="1">
      <alignment vertical="center"/>
    </xf>
    <xf numFmtId="0" fontId="9" fillId="7" borderId="6" xfId="0" applyFont="1" applyFill="1" applyBorder="1" applyAlignment="1">
      <alignment vertical="center"/>
    </xf>
    <xf numFmtId="0" fontId="9" fillId="7" borderId="0" xfId="0" applyFont="1" applyFill="1" applyAlignment="1">
      <alignment vertical="center"/>
    </xf>
    <xf numFmtId="0" fontId="34" fillId="0" borderId="3" xfId="0" applyFont="1" applyBorder="1" applyAlignment="1">
      <alignment horizontal="left" vertical="center" wrapText="1"/>
    </xf>
    <xf numFmtId="49" fontId="34" fillId="0" borderId="9" xfId="0" applyNumberFormat="1" applyFont="1" applyBorder="1" applyAlignment="1">
      <alignment horizontal="center" vertical="center"/>
    </xf>
    <xf numFmtId="0" fontId="34" fillId="0" borderId="6" xfId="0" applyFont="1" applyBorder="1" applyAlignment="1">
      <alignment horizontal="left" vertical="center"/>
    </xf>
    <xf numFmtId="0" fontId="37" fillId="0" borderId="6" xfId="0" applyFont="1" applyBorder="1" applyAlignment="1">
      <alignment horizontal="left" vertical="center" wrapText="1"/>
    </xf>
    <xf numFmtId="0" fontId="33" fillId="0" borderId="9" xfId="0" applyFont="1" applyBorder="1" applyAlignment="1">
      <alignment horizontal="center" vertical="center"/>
    </xf>
    <xf numFmtId="164" fontId="29" fillId="0" borderId="35" xfId="0" applyNumberFormat="1" applyFont="1" applyBorder="1" applyAlignment="1">
      <alignment vertical="center"/>
    </xf>
    <xf numFmtId="0" fontId="29" fillId="0" borderId="9" xfId="0" applyFont="1" applyBorder="1" applyAlignment="1">
      <alignment horizontal="left" vertical="center"/>
    </xf>
    <xf numFmtId="0" fontId="9" fillId="0" borderId="0" xfId="0" applyFont="1" applyAlignment="1">
      <alignment vertical="center" wrapText="1"/>
    </xf>
    <xf numFmtId="0" fontId="9" fillId="0" borderId="9" xfId="0" applyFont="1" applyBorder="1" applyAlignment="1">
      <alignment vertical="center"/>
    </xf>
    <xf numFmtId="0" fontId="30" fillId="2" borderId="4" xfId="0" applyFont="1" applyFill="1" applyBorder="1" applyAlignment="1">
      <alignment vertical="center" wrapText="1"/>
    </xf>
    <xf numFmtId="164" fontId="31" fillId="0" borderId="0" xfId="0" applyNumberFormat="1" applyFont="1" applyAlignment="1">
      <alignment vertical="center"/>
    </xf>
    <xf numFmtId="0" fontId="9" fillId="0" borderId="5" xfId="0" applyFont="1" applyBorder="1" applyAlignment="1">
      <alignment horizontal="center" vertical="center"/>
    </xf>
    <xf numFmtId="44" fontId="29" fillId="0" borderId="6" xfId="0" applyNumberFormat="1" applyFont="1" applyBorder="1" applyAlignment="1">
      <alignment horizontal="left" vertical="center" wrapText="1"/>
    </xf>
    <xf numFmtId="0" fontId="9" fillId="2" borderId="0" xfId="0" applyFont="1" applyFill="1" applyAlignment="1">
      <alignment horizontal="center" vertical="center"/>
    </xf>
    <xf numFmtId="0" fontId="49" fillId="0" borderId="2" xfId="0" applyFont="1" applyBorder="1" applyAlignment="1">
      <alignment vertical="center" wrapText="1"/>
    </xf>
    <xf numFmtId="0" fontId="9" fillId="7" borderId="6" xfId="0" applyFont="1" applyFill="1" applyBorder="1"/>
    <xf numFmtId="0" fontId="30" fillId="7" borderId="6" xfId="0" applyFont="1" applyFill="1" applyBorder="1" applyAlignment="1">
      <alignment horizontal="center"/>
    </xf>
    <xf numFmtId="0" fontId="30" fillId="7" borderId="6" xfId="0" applyFont="1" applyFill="1" applyBorder="1"/>
    <xf numFmtId="0" fontId="38" fillId="7" borderId="6" xfId="0" applyFont="1" applyFill="1" applyBorder="1"/>
    <xf numFmtId="0" fontId="38" fillId="7" borderId="0" xfId="0" applyFont="1" applyFill="1"/>
    <xf numFmtId="0" fontId="38" fillId="0" borderId="0" xfId="0" applyFont="1" applyAlignment="1">
      <alignment vertical="center"/>
    </xf>
    <xf numFmtId="0" fontId="30" fillId="2" borderId="0" xfId="0" applyFont="1" applyFill="1" applyAlignment="1">
      <alignment vertical="center"/>
    </xf>
    <xf numFmtId="0" fontId="34" fillId="0" borderId="6" xfId="0" applyFont="1" applyBorder="1" applyAlignment="1">
      <alignment vertical="center"/>
    </xf>
    <xf numFmtId="0" fontId="41" fillId="0" borderId="0" xfId="0" applyFont="1" applyAlignment="1">
      <alignment vertical="center"/>
    </xf>
    <xf numFmtId="0" fontId="34" fillId="3" borderId="6" xfId="0" applyFont="1" applyFill="1" applyBorder="1" applyAlignment="1">
      <alignment horizontal="left" vertical="center" wrapText="1"/>
    </xf>
    <xf numFmtId="165" fontId="9" fillId="0" borderId="6" xfId="0" applyNumberFormat="1" applyFont="1" applyBorder="1" applyAlignment="1">
      <alignment horizontal="center" vertical="center"/>
    </xf>
    <xf numFmtId="0" fontId="37" fillId="3" borderId="6" xfId="0" applyFont="1" applyFill="1" applyBorder="1" applyAlignment="1">
      <alignment horizontal="left" vertical="center" wrapText="1"/>
    </xf>
    <xf numFmtId="0" fontId="9" fillId="2" borderId="6" xfId="0" applyFont="1" applyFill="1" applyBorder="1" applyAlignment="1">
      <alignment vertical="center"/>
    </xf>
    <xf numFmtId="0" fontId="30" fillId="2" borderId="6" xfId="0" applyFont="1" applyFill="1" applyBorder="1" applyAlignment="1">
      <alignment horizontal="left" vertical="center" wrapText="1"/>
    </xf>
    <xf numFmtId="49" fontId="34" fillId="0" borderId="6" xfId="0" applyNumberFormat="1" applyFont="1" applyBorder="1" applyAlignment="1">
      <alignment horizontal="left" vertical="center" wrapText="1"/>
    </xf>
    <xf numFmtId="49" fontId="37" fillId="0" borderId="6" xfId="0" applyNumberFormat="1" applyFont="1" applyBorder="1" applyAlignment="1">
      <alignment horizontal="left" vertical="center" wrapText="1"/>
    </xf>
    <xf numFmtId="0" fontId="31" fillId="0" borderId="0" xfId="0" applyFont="1" applyAlignment="1">
      <alignment vertical="center"/>
    </xf>
    <xf numFmtId="0" fontId="9" fillId="0" borderId="6" xfId="0" applyFont="1" applyBorder="1" applyAlignment="1">
      <alignment horizontal="right" vertical="center"/>
    </xf>
    <xf numFmtId="0" fontId="50" fillId="7" borderId="6" xfId="0" applyFont="1" applyFill="1" applyBorder="1"/>
    <xf numFmtId="164" fontId="38" fillId="7" borderId="6" xfId="0" applyNumberFormat="1" applyFont="1" applyFill="1" applyBorder="1" applyAlignment="1">
      <alignment vertical="center"/>
    </xf>
    <xf numFmtId="0" fontId="31" fillId="0" borderId="0" xfId="0" applyFont="1"/>
    <xf numFmtId="0" fontId="29" fillId="0" borderId="0" xfId="0" applyFont="1"/>
    <xf numFmtId="0" fontId="9" fillId="0" borderId="11" xfId="0" applyFont="1" applyBorder="1"/>
    <xf numFmtId="164" fontId="9" fillId="0" borderId="35" xfId="0" applyNumberFormat="1" applyFont="1" applyBorder="1" applyAlignment="1">
      <alignment horizontal="right" vertical="center"/>
    </xf>
    <xf numFmtId="0" fontId="30" fillId="7" borderId="9" xfId="0" applyFont="1" applyFill="1" applyBorder="1" applyAlignment="1">
      <alignment horizontal="center"/>
    </xf>
    <xf numFmtId="0" fontId="30" fillId="7" borderId="9" xfId="0" applyFont="1" applyFill="1" applyBorder="1"/>
    <xf numFmtId="0" fontId="9" fillId="7" borderId="9" xfId="0" applyFont="1" applyFill="1" applyBorder="1"/>
    <xf numFmtId="0" fontId="38" fillId="7" borderId="12" xfId="0" applyFont="1" applyFill="1" applyBorder="1"/>
    <xf numFmtId="164" fontId="9" fillId="0" borderId="0" xfId="0" applyNumberFormat="1" applyFont="1" applyAlignment="1">
      <alignment horizontal="right" vertical="center"/>
    </xf>
    <xf numFmtId="164" fontId="9" fillId="0" borderId="0" xfId="0" applyNumberFormat="1" applyFont="1" applyAlignment="1">
      <alignment vertical="center"/>
    </xf>
    <xf numFmtId="0" fontId="9" fillId="0" borderId="9" xfId="0" applyFont="1" applyBorder="1" applyAlignment="1">
      <alignment horizontal="center"/>
    </xf>
    <xf numFmtId="164" fontId="9" fillId="0" borderId="9" xfId="0" applyNumberFormat="1" applyFont="1" applyBorder="1" applyAlignment="1">
      <alignment horizontal="right" vertical="center"/>
    </xf>
    <xf numFmtId="0" fontId="38" fillId="7" borderId="9" xfId="0" applyFont="1" applyFill="1" applyBorder="1"/>
    <xf numFmtId="0" fontId="51" fillId="7" borderId="9" xfId="0" applyFont="1" applyFill="1" applyBorder="1" applyAlignment="1">
      <alignment vertical="top" wrapText="1"/>
    </xf>
    <xf numFmtId="0" fontId="36" fillId="0" borderId="0" xfId="0" applyFont="1" applyAlignment="1">
      <alignment vertical="top" wrapText="1"/>
    </xf>
    <xf numFmtId="0" fontId="9" fillId="0" borderId="0" xfId="0" applyFont="1" applyAlignment="1">
      <alignment horizontal="left"/>
    </xf>
    <xf numFmtId="0" fontId="5" fillId="7" borderId="17" xfId="0" applyFont="1" applyFill="1" applyBorder="1" applyAlignment="1">
      <alignment horizontal="center" vertical="center"/>
    </xf>
    <xf numFmtId="0" fontId="5" fillId="7" borderId="18" xfId="0" applyFont="1" applyFill="1" applyBorder="1" applyAlignment="1">
      <alignment vertical="center" wrapText="1"/>
    </xf>
    <xf numFmtId="0" fontId="10" fillId="0" borderId="0" xfId="0" applyFont="1" applyAlignment="1">
      <alignment vertical="center" wrapText="1"/>
    </xf>
    <xf numFmtId="0" fontId="10" fillId="0" borderId="0" xfId="0" applyFont="1" applyAlignment="1">
      <alignment vertical="center"/>
    </xf>
    <xf numFmtId="0" fontId="5" fillId="7" borderId="22" xfId="0" applyFont="1" applyFill="1" applyBorder="1" applyAlignment="1">
      <alignment horizontal="center" vertical="center"/>
    </xf>
    <xf numFmtId="0" fontId="5" fillId="7" borderId="16" xfId="0" applyFont="1" applyFill="1" applyBorder="1" applyAlignment="1">
      <alignment vertical="center" wrapText="1"/>
    </xf>
    <xf numFmtId="0" fontId="10" fillId="7" borderId="5" xfId="0" applyFont="1" applyFill="1" applyBorder="1" applyAlignment="1">
      <alignment horizontal="center" vertical="center"/>
    </xf>
    <xf numFmtId="164" fontId="10" fillId="7" borderId="3" xfId="0" applyNumberFormat="1" applyFont="1" applyFill="1" applyBorder="1" applyAlignment="1">
      <alignment horizontal="right" vertical="center" wrapText="1"/>
    </xf>
    <xf numFmtId="0" fontId="10" fillId="7" borderId="3" xfId="0" applyFont="1" applyFill="1" applyBorder="1" applyAlignment="1">
      <alignment vertical="center" wrapText="1"/>
    </xf>
    <xf numFmtId="0" fontId="5" fillId="7" borderId="6" xfId="0" applyFont="1" applyFill="1" applyBorder="1" applyAlignment="1">
      <alignment vertical="center" wrapText="1"/>
    </xf>
    <xf numFmtId="0" fontId="5" fillId="7" borderId="15" xfId="0" applyFont="1" applyFill="1" applyBorder="1" applyAlignment="1">
      <alignment horizontal="center" vertical="center"/>
    </xf>
    <xf numFmtId="0" fontId="5" fillId="7" borderId="27" xfId="0" applyFont="1" applyFill="1" applyBorder="1" applyAlignment="1">
      <alignment vertical="center"/>
    </xf>
    <xf numFmtId="0" fontId="5" fillId="7" borderId="27" xfId="0" applyFont="1" applyFill="1" applyBorder="1" applyAlignment="1">
      <alignment vertical="center" wrapText="1"/>
    </xf>
    <xf numFmtId="0" fontId="5" fillId="7" borderId="28" xfId="0" applyFont="1" applyFill="1" applyBorder="1" applyAlignment="1">
      <alignment vertical="center" wrapText="1"/>
    </xf>
    <xf numFmtId="0" fontId="5" fillId="7" borderId="32" xfId="0" applyFont="1" applyFill="1" applyBorder="1" applyAlignment="1">
      <alignment horizontal="center"/>
    </xf>
    <xf numFmtId="0" fontId="5" fillId="7" borderId="9" xfId="0" applyFont="1" applyFill="1" applyBorder="1"/>
    <xf numFmtId="0" fontId="5" fillId="7" borderId="31" xfId="0" applyFont="1" applyFill="1" applyBorder="1"/>
    <xf numFmtId="0" fontId="5" fillId="7" borderId="22" xfId="0" applyFont="1" applyFill="1" applyBorder="1" applyAlignment="1">
      <alignment horizontal="center"/>
    </xf>
    <xf numFmtId="0" fontId="5" fillId="7" borderId="23" xfId="0" applyFont="1" applyFill="1" applyBorder="1"/>
    <xf numFmtId="0" fontId="5" fillId="7" borderId="16" xfId="0" applyFont="1" applyFill="1" applyBorder="1"/>
    <xf numFmtId="0" fontId="30" fillId="7" borderId="17" xfId="0" applyFont="1" applyFill="1" applyBorder="1" applyAlignment="1">
      <alignment horizontal="center" vertical="center"/>
    </xf>
    <xf numFmtId="0" fontId="30" fillId="7" borderId="18" xfId="0" applyFont="1" applyFill="1" applyBorder="1" applyAlignment="1">
      <alignment vertical="center"/>
    </xf>
    <xf numFmtId="0" fontId="30" fillId="7" borderId="22" xfId="0" applyFont="1" applyFill="1" applyBorder="1" applyAlignment="1">
      <alignment horizontal="center" vertical="center"/>
    </xf>
    <xf numFmtId="0" fontId="30" fillId="7" borderId="16" xfId="0" applyFont="1" applyFill="1" applyBorder="1" applyAlignment="1">
      <alignment vertical="center"/>
    </xf>
    <xf numFmtId="0" fontId="31" fillId="0" borderId="6" xfId="0" applyFont="1" applyBorder="1" applyAlignment="1">
      <alignment horizontal="left" wrapText="1"/>
    </xf>
    <xf numFmtId="0" fontId="29" fillId="0" borderId="6" xfId="0" applyFont="1" applyBorder="1" applyAlignment="1">
      <alignment wrapText="1"/>
    </xf>
    <xf numFmtId="0" fontId="31" fillId="0" borderId="6" xfId="0" applyFont="1" applyBorder="1" applyAlignment="1">
      <alignment wrapText="1"/>
    </xf>
    <xf numFmtId="0" fontId="9" fillId="0" borderId="6" xfId="0" applyFont="1" applyBorder="1" applyAlignment="1">
      <alignment wrapText="1"/>
    </xf>
    <xf numFmtId="0" fontId="9" fillId="0" borderId="5" xfId="0" applyFont="1" applyBorder="1" applyAlignment="1">
      <alignment horizontal="left" wrapText="1"/>
    </xf>
    <xf numFmtId="0" fontId="9" fillId="0" borderId="6" xfId="0" applyFont="1" applyBorder="1" applyAlignment="1">
      <alignment horizontal="center" vertical="center" wrapText="1"/>
    </xf>
    <xf numFmtId="164" fontId="31" fillId="0" borderId="6" xfId="0" applyNumberFormat="1" applyFont="1" applyBorder="1" applyAlignment="1">
      <alignment vertical="center" wrapText="1"/>
    </xf>
    <xf numFmtId="164" fontId="9" fillId="0" borderId="6" xfId="0" applyNumberFormat="1" applyFont="1" applyBorder="1" applyAlignment="1">
      <alignment vertical="center" wrapText="1"/>
    </xf>
    <xf numFmtId="164" fontId="31" fillId="0" borderId="6" xfId="0" applyNumberFormat="1" applyFont="1" applyBorder="1" applyAlignment="1">
      <alignment horizontal="right" vertical="center" wrapText="1"/>
    </xf>
    <xf numFmtId="164" fontId="31" fillId="0" borderId="6" xfId="0" applyNumberFormat="1" applyFont="1" applyBorder="1" applyAlignment="1">
      <alignment wrapText="1"/>
    </xf>
    <xf numFmtId="0" fontId="9" fillId="2" borderId="0" xfId="0" applyFont="1" applyFill="1" applyAlignment="1">
      <alignment wrapText="1"/>
    </xf>
    <xf numFmtId="0" fontId="9" fillId="2" borderId="6" xfId="0" applyFont="1" applyFill="1" applyBorder="1" applyAlignment="1">
      <alignment wrapText="1"/>
    </xf>
    <xf numFmtId="0" fontId="9" fillId="0" borderId="6" xfId="0" applyFont="1" applyBorder="1" applyAlignment="1">
      <alignment horizontal="left" wrapText="1"/>
    </xf>
    <xf numFmtId="164" fontId="9" fillId="2" borderId="6" xfId="0" applyNumberFormat="1" applyFont="1" applyFill="1" applyBorder="1" applyAlignment="1">
      <alignment horizontal="right" vertical="center" wrapText="1"/>
    </xf>
    <xf numFmtId="0" fontId="9" fillId="2" borderId="5" xfId="0" applyFont="1" applyFill="1" applyBorder="1" applyAlignment="1">
      <alignment wrapText="1"/>
    </xf>
    <xf numFmtId="164" fontId="9" fillId="2" borderId="6" xfId="0" applyNumberFormat="1" applyFont="1" applyFill="1" applyBorder="1" applyAlignment="1">
      <alignment vertical="center" wrapText="1"/>
    </xf>
    <xf numFmtId="0" fontId="9" fillId="0" borderId="0" xfId="0" applyFont="1" applyAlignment="1">
      <alignment wrapText="1"/>
    </xf>
    <xf numFmtId="164" fontId="31" fillId="0" borderId="5" xfId="0" applyNumberFormat="1" applyFont="1" applyBorder="1" applyAlignment="1">
      <alignment wrapText="1"/>
    </xf>
    <xf numFmtId="164" fontId="29" fillId="0" borderId="6" xfId="0" applyNumberFormat="1" applyFont="1" applyBorder="1" applyAlignment="1">
      <alignment vertical="center" wrapText="1"/>
    </xf>
    <xf numFmtId="0" fontId="9" fillId="0" borderId="6" xfId="0" applyFont="1" applyBorder="1" applyAlignment="1">
      <alignment horizontal="right" wrapText="1"/>
    </xf>
    <xf numFmtId="164" fontId="9" fillId="0" borderId="3" xfId="0" applyNumberFormat="1" applyFont="1" applyBorder="1" applyAlignment="1">
      <alignment vertical="center" wrapText="1"/>
    </xf>
    <xf numFmtId="164" fontId="9" fillId="0" borderId="6" xfId="0" applyNumberFormat="1" applyFont="1" applyBorder="1" applyAlignment="1">
      <alignment horizontal="right" wrapText="1"/>
    </xf>
    <xf numFmtId="0" fontId="30" fillId="7" borderId="6" xfId="0" applyFont="1" applyFill="1" applyBorder="1" applyAlignment="1">
      <alignment wrapText="1"/>
    </xf>
    <xf numFmtId="164" fontId="2" fillId="3" borderId="6" xfId="0" applyNumberFormat="1" applyFont="1" applyFill="1" applyBorder="1" applyAlignment="1">
      <alignment horizontal="right" vertical="center" wrapText="1"/>
    </xf>
    <xf numFmtId="0" fontId="2" fillId="3" borderId="6" xfId="0" applyFont="1" applyFill="1" applyBorder="1" applyAlignment="1">
      <alignment vertical="center" wrapText="1"/>
    </xf>
    <xf numFmtId="164" fontId="2" fillId="3" borderId="6" xfId="0" applyNumberFormat="1" applyFont="1" applyFill="1" applyBorder="1" applyAlignment="1">
      <alignment vertical="center" wrapText="1"/>
    </xf>
    <xf numFmtId="0" fontId="9" fillId="3" borderId="6" xfId="0" applyFont="1" applyFill="1" applyBorder="1" applyAlignment="1">
      <alignment horizontal="left" vertical="center"/>
    </xf>
    <xf numFmtId="0" fontId="38" fillId="7" borderId="6" xfId="0" applyFont="1" applyFill="1" applyBorder="1" applyAlignment="1">
      <alignment vertical="center" wrapText="1"/>
    </xf>
    <xf numFmtId="164" fontId="29" fillId="0" borderId="6" xfId="0" applyNumberFormat="1" applyFont="1" applyBorder="1" applyAlignment="1">
      <alignment horizontal="right" vertical="center" wrapText="1"/>
    </xf>
    <xf numFmtId="0" fontId="38" fillId="2" borderId="6" xfId="0" applyFont="1" applyFill="1" applyBorder="1" applyAlignment="1">
      <alignment horizontal="left" vertical="center" wrapText="1"/>
    </xf>
    <xf numFmtId="0" fontId="9" fillId="2" borderId="6" xfId="0" applyFont="1" applyFill="1" applyBorder="1" applyAlignment="1">
      <alignment vertical="center" wrapText="1"/>
    </xf>
    <xf numFmtId="0" fontId="38" fillId="7" borderId="0" xfId="0" applyFont="1" applyFill="1" applyAlignment="1">
      <alignment vertical="center" wrapText="1"/>
    </xf>
    <xf numFmtId="0" fontId="9" fillId="0" borderId="3" xfId="0" applyFont="1" applyBorder="1" applyAlignment="1">
      <alignment vertical="center" wrapText="1"/>
    </xf>
    <xf numFmtId="164" fontId="29" fillId="0" borderId="3" xfId="0" applyNumberFormat="1" applyFont="1" applyBorder="1" applyAlignment="1">
      <alignment horizontal="right" vertical="center" wrapText="1"/>
    </xf>
    <xf numFmtId="164" fontId="31" fillId="0" borderId="3" xfId="0" applyNumberFormat="1" applyFont="1" applyBorder="1" applyAlignment="1">
      <alignment horizontal="right" vertical="center" wrapText="1"/>
    </xf>
    <xf numFmtId="0" fontId="31" fillId="0" borderId="0" xfId="0" applyFont="1" applyAlignment="1">
      <alignment vertical="center" wrapText="1"/>
    </xf>
    <xf numFmtId="0" fontId="30" fillId="2" borderId="7" xfId="0" applyFont="1" applyFill="1" applyBorder="1" applyAlignment="1">
      <alignment vertical="center" wrapText="1"/>
    </xf>
    <xf numFmtId="0" fontId="9" fillId="3" borderId="0" xfId="0" applyFont="1" applyFill="1" applyAlignment="1">
      <alignment vertical="center"/>
    </xf>
    <xf numFmtId="164" fontId="9" fillId="3" borderId="6" xfId="0" applyNumberFormat="1" applyFont="1" applyFill="1" applyBorder="1" applyAlignment="1">
      <alignment horizontal="right" vertical="center"/>
    </xf>
    <xf numFmtId="164" fontId="9" fillId="3" borderId="6" xfId="0" applyNumberFormat="1" applyFont="1" applyFill="1" applyBorder="1" applyAlignment="1">
      <alignment horizontal="right" vertical="center" wrapText="1"/>
    </xf>
    <xf numFmtId="164" fontId="31" fillId="3" borderId="6" xfId="0" applyNumberFormat="1" applyFont="1" applyFill="1" applyBorder="1" applyAlignment="1">
      <alignment horizontal="right" vertical="center"/>
    </xf>
    <xf numFmtId="164" fontId="31" fillId="3" borderId="6" xfId="0" applyNumberFormat="1" applyFont="1" applyFill="1" applyBorder="1" applyAlignment="1">
      <alignment horizontal="righ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28" fillId="0" borderId="3" xfId="0" applyFont="1" applyBorder="1" applyAlignment="1">
      <alignment horizontal="left" vertical="center"/>
    </xf>
    <xf numFmtId="0" fontId="28" fillId="0" borderId="4" xfId="0" applyFont="1" applyBorder="1" applyAlignment="1">
      <alignment horizontal="left" vertical="center"/>
    </xf>
    <xf numFmtId="0" fontId="28" fillId="0" borderId="5" xfId="0" applyFont="1" applyBorder="1" applyAlignment="1">
      <alignment horizontal="left" vertical="center"/>
    </xf>
    <xf numFmtId="0" fontId="30" fillId="2" borderId="0" xfId="0" applyFont="1" applyFill="1" applyAlignment="1">
      <alignment horizontal="center" vertical="center" wrapText="1"/>
    </xf>
    <xf numFmtId="0" fontId="39" fillId="9" borderId="1" xfId="0" applyFont="1" applyFill="1" applyBorder="1" applyAlignment="1">
      <alignment horizontal="center" vertical="center"/>
    </xf>
    <xf numFmtId="0" fontId="39" fillId="9" borderId="2" xfId="0" applyFont="1" applyFill="1" applyBorder="1" applyAlignment="1">
      <alignment horizontal="center" vertical="center"/>
    </xf>
    <xf numFmtId="0" fontId="39" fillId="9" borderId="34" xfId="0" applyFont="1" applyFill="1" applyBorder="1" applyAlignment="1">
      <alignment horizontal="center" vertical="center"/>
    </xf>
    <xf numFmtId="0" fontId="30" fillId="2" borderId="1" xfId="0" applyFont="1" applyFill="1" applyBorder="1" applyAlignment="1">
      <alignment vertical="center" wrapText="1"/>
    </xf>
    <xf numFmtId="0" fontId="30" fillId="2" borderId="2" xfId="0" applyFont="1" applyFill="1" applyBorder="1" applyAlignment="1">
      <alignment vertical="center" wrapText="1"/>
    </xf>
    <xf numFmtId="0" fontId="9" fillId="0" borderId="11" xfId="0" applyFont="1" applyBorder="1" applyAlignment="1">
      <alignment horizontal="center" vertical="center"/>
    </xf>
    <xf numFmtId="0" fontId="9" fillId="0" borderId="8" xfId="0" applyFont="1" applyBorder="1" applyAlignment="1">
      <alignment horizontal="center" vertical="center"/>
    </xf>
    <xf numFmtId="0" fontId="9" fillId="0" borderId="12" xfId="0" applyFont="1" applyBorder="1" applyAlignment="1">
      <alignment horizontal="center" vertical="center"/>
    </xf>
    <xf numFmtId="0" fontId="31" fillId="0" borderId="3" xfId="0" applyFont="1" applyBorder="1" applyAlignment="1">
      <alignment horizontal="left" vertical="center"/>
    </xf>
    <xf numFmtId="0" fontId="31" fillId="0" borderId="4" xfId="0" applyFont="1" applyBorder="1" applyAlignment="1">
      <alignment horizontal="left" vertical="center"/>
    </xf>
    <xf numFmtId="0" fontId="31" fillId="0" borderId="5" xfId="0" applyFont="1" applyBorder="1" applyAlignment="1">
      <alignment horizontal="left" vertical="center"/>
    </xf>
    <xf numFmtId="0" fontId="31" fillId="0" borderId="11" xfId="0" applyFont="1" applyBorder="1" applyAlignment="1">
      <alignment horizontal="center" vertical="center"/>
    </xf>
    <xf numFmtId="0" fontId="31" fillId="0" borderId="8" xfId="0" applyFont="1" applyBorder="1" applyAlignment="1">
      <alignment horizontal="center" vertical="center"/>
    </xf>
    <xf numFmtId="0" fontId="31" fillId="0" borderId="12" xfId="0" applyFont="1" applyBorder="1" applyAlignment="1">
      <alignment horizontal="center" vertical="center"/>
    </xf>
    <xf numFmtId="0" fontId="33" fillId="0" borderId="6" xfId="0" applyFont="1" applyBorder="1" applyAlignment="1">
      <alignment vertical="center" wrapText="1"/>
    </xf>
    <xf numFmtId="0" fontId="29" fillId="0" borderId="6" xfId="0" applyFont="1" applyBorder="1" applyAlignment="1">
      <alignment horizontal="left" vertical="center" wrapText="1"/>
    </xf>
    <xf numFmtId="0" fontId="33" fillId="0" borderId="3" xfId="0" applyFont="1" applyBorder="1" applyAlignment="1">
      <alignment vertical="center" wrapText="1"/>
    </xf>
    <xf numFmtId="0" fontId="33" fillId="0" borderId="5" xfId="0" applyFont="1" applyBorder="1" applyAlignment="1">
      <alignment vertical="center" wrapText="1"/>
    </xf>
    <xf numFmtId="0" fontId="31" fillId="0" borderId="3" xfId="0" applyFont="1" applyBorder="1" applyAlignment="1">
      <alignment horizontal="left"/>
    </xf>
    <xf numFmtId="0" fontId="31" fillId="0" borderId="5" xfId="0" applyFont="1" applyBorder="1" applyAlignment="1">
      <alignment horizontal="left"/>
    </xf>
    <xf numFmtId="0" fontId="5" fillId="2" borderId="0" xfId="0" applyFont="1" applyFill="1" applyAlignment="1">
      <alignment horizontal="left" vertical="center" wrapText="1"/>
    </xf>
    <xf numFmtId="0" fontId="28" fillId="0" borderId="15" xfId="0" applyFont="1" applyBorder="1" applyAlignment="1">
      <alignment horizontal="left" vertical="center"/>
    </xf>
    <xf numFmtId="0" fontId="28" fillId="0" borderId="27" xfId="0" applyFont="1" applyBorder="1" applyAlignment="1">
      <alignment horizontal="left" vertical="center"/>
    </xf>
    <xf numFmtId="0" fontId="28" fillId="0" borderId="28" xfId="0" applyFont="1" applyBorder="1" applyAlignment="1">
      <alignment horizontal="left" vertical="center"/>
    </xf>
    <xf numFmtId="0" fontId="30" fillId="2" borderId="1" xfId="0" applyFont="1" applyFill="1" applyBorder="1" applyAlignment="1">
      <alignment horizontal="left" vertical="center" wrapText="1"/>
    </xf>
    <xf numFmtId="0" fontId="30" fillId="2" borderId="2" xfId="0" applyFont="1" applyFill="1" applyBorder="1" applyAlignment="1">
      <alignment horizontal="left" vertical="center" wrapText="1"/>
    </xf>
    <xf numFmtId="0" fontId="31" fillId="0" borderId="36" xfId="0" applyFont="1" applyBorder="1" applyAlignment="1">
      <alignment horizontal="left" vertical="center"/>
    </xf>
    <xf numFmtId="0" fontId="31" fillId="0" borderId="27" xfId="0" applyFont="1" applyBorder="1" applyAlignment="1">
      <alignment horizontal="left" vertical="center"/>
    </xf>
    <xf numFmtId="0" fontId="31" fillId="0" borderId="33" xfId="0" applyFont="1" applyBorder="1" applyAlignment="1">
      <alignment horizontal="left" vertical="center"/>
    </xf>
    <xf numFmtId="0" fontId="6" fillId="0" borderId="3" xfId="0" applyFont="1" applyBorder="1" applyAlignment="1">
      <alignment horizontal="left"/>
    </xf>
    <xf numFmtId="0" fontId="6" fillId="0" borderId="5" xfId="0" applyFont="1" applyBorder="1" applyAlignment="1">
      <alignment horizontal="left"/>
    </xf>
    <xf numFmtId="0" fontId="28" fillId="0" borderId="6" xfId="0" applyFont="1" applyBorder="1" applyAlignment="1">
      <alignment horizontal="left"/>
    </xf>
    <xf numFmtId="0" fontId="28" fillId="0" borderId="3" xfId="0" applyFont="1" applyBorder="1" applyAlignment="1">
      <alignment horizontal="left"/>
    </xf>
    <xf numFmtId="0" fontId="28" fillId="0" borderId="4" xfId="0" applyFont="1" applyBorder="1" applyAlignment="1">
      <alignment horizontal="left"/>
    </xf>
    <xf numFmtId="0" fontId="28" fillId="0" borderId="5" xfId="0" applyFont="1" applyBorder="1" applyAlignment="1">
      <alignment horizontal="left"/>
    </xf>
    <xf numFmtId="0" fontId="30" fillId="2" borderId="0" xfId="0" applyFont="1" applyFill="1" applyAlignment="1">
      <alignment horizontal="left" vertical="center" wrapText="1"/>
    </xf>
    <xf numFmtId="0" fontId="31" fillId="0" borderId="15" xfId="0" applyFont="1" applyBorder="1" applyAlignment="1">
      <alignment horizontal="left" vertical="center"/>
    </xf>
    <xf numFmtId="0" fontId="28" fillId="0" borderId="6" xfId="0" applyFont="1" applyBorder="1" applyAlignment="1">
      <alignment horizontal="left" vertical="center"/>
    </xf>
    <xf numFmtId="0" fontId="8" fillId="0" borderId="3" xfId="0" applyFont="1" applyBorder="1" applyAlignment="1">
      <alignment vertical="center" wrapText="1"/>
    </xf>
    <xf numFmtId="0" fontId="8" fillId="0" borderId="4" xfId="0" applyFont="1" applyBorder="1" applyAlignment="1">
      <alignment vertical="center" wrapText="1"/>
    </xf>
    <xf numFmtId="164" fontId="9" fillId="0" borderId="6" xfId="0" applyNumberFormat="1" applyFont="1" applyFill="1" applyBorder="1" applyAlignment="1">
      <alignment vertical="center" wrapText="1"/>
    </xf>
    <xf numFmtId="0" fontId="9" fillId="0" borderId="6" xfId="0" applyFont="1" applyFill="1" applyBorder="1" applyAlignment="1">
      <alignment vertical="center" wrapText="1"/>
    </xf>
  </cellXfs>
  <cellStyles count="68">
    <cellStyle name="_x000d__x000a_JournalTemplate=C:\COMFO\CTALK\JOURSTD.TPL_x000d__x000a_LbStateAddress=3 3 0 251 1 89 2 311_x000d__x000a_LbStateJou" xfId="24" xr:uid="{4C1659EF-D1EE-4327-8A5B-763C00297E85}"/>
    <cellStyle name="_x000d__x000a_JournalTemplate=C:\COMFO\CTALK\JOURSTD.TPL_x000d__x000a_LbStateAddress=3 3 0 251 1 89 2 311_x000d__x000a_LbStateJou 2" xfId="23" xr:uid="{C8059C6F-7270-48D6-BBCC-868E50C79CA0}"/>
    <cellStyle name="_x000d__x000a_JournalTemplate=C:\COMFO\CTALK\JOURSTD.TPL_x000d__x000a_LbStateAddress=3 3 0 251 1 89 2 311_x000d__x000a_LbStateJou_Promotion  QRP" xfId="28" xr:uid="{B751D169-ACA2-42E5-962D-98B1282DCAF2}"/>
    <cellStyle name="cellstyle" xfId="6" xr:uid="{85EBC080-FC0C-4F38-9660-875ED2EA74C0}"/>
    <cellStyle name="Comma 2" xfId="11" xr:uid="{A72EB3B0-19C6-4889-AAC2-552D1781F718}"/>
    <cellStyle name="Comma 2 2" xfId="60" xr:uid="{B5BC3248-0288-4D44-9D75-C018229039D4}"/>
    <cellStyle name="Comma 3" xfId="14" xr:uid="{C94895E6-468D-42BC-B042-C23C5540D704}"/>
    <cellStyle name="Comma 4" xfId="19" xr:uid="{EE56E12F-AC5D-4F19-84DC-66E7D299A723}"/>
    <cellStyle name="Comma 5" xfId="34" xr:uid="{43BAFA0F-C7A8-4552-B1B3-8A22F1682FCD}"/>
    <cellStyle name="Comma 6" xfId="37" xr:uid="{463BD68F-6FE7-4BEE-A115-3BC3EF71F78E}"/>
    <cellStyle name="Comma 6 2" xfId="41" xr:uid="{EBC57CB6-2129-4897-BC77-394A77BF0B1A}"/>
    <cellStyle name="Comma 7" xfId="35" xr:uid="{9C342E30-E887-42A0-BC22-9A5637156BDD}"/>
    <cellStyle name="Comma 7 2" xfId="49" xr:uid="{45A1ABA1-9847-4312-BC13-784BFE9609BD}"/>
    <cellStyle name="Comma 7 3" xfId="51" xr:uid="{8A3B3820-88E6-4CB6-8DC0-DD14ECB219A6}"/>
    <cellStyle name="Comma 7 4" xfId="56" xr:uid="{6F9007BA-245C-4560-A030-FB7F7A456715}"/>
    <cellStyle name="Comma 7 5" xfId="65" xr:uid="{B5BFDFEB-53FC-42E9-99DC-18CA3ED5C8E1}"/>
    <cellStyle name="Comma 8" xfId="39" xr:uid="{78EA6E37-C5A9-453C-852F-B5255FF2C2D4}"/>
    <cellStyle name="Comma 8 2" xfId="50" xr:uid="{E92A5450-C6B6-4FD7-8A7E-DA31827B1D1B}"/>
    <cellStyle name="Comma 8 3" xfId="52" xr:uid="{4BD05B9B-E93E-4D54-BEF4-B03106744186}"/>
    <cellStyle name="Comma 8 4" xfId="57" xr:uid="{0411C96C-F2CC-4D1D-852C-6C8F4BCB21A3}"/>
    <cellStyle name="Comma 8 5" xfId="66" xr:uid="{F665F177-1888-4F02-9BA9-168F1F195E88}"/>
    <cellStyle name="Currency 2" xfId="20" xr:uid="{8502452E-CA36-449F-A536-02D8F87FD1AE}"/>
    <cellStyle name="Currency 2 3 2 2 2 4 2 2 2 2 2 2 2 2 2 2 3 2 2 2 2 2 2 2 2 2" xfId="29" xr:uid="{AD72632C-8AF7-4554-A078-B7F19F55E627}"/>
    <cellStyle name="Currency 2 3 2 2 2 4 2 2 2 2 2 2 2 2 2 2 3 2 2 2 2 2 2 2 2 2 2 2 2 2 2 2 2 2 2 2 2 2 2 2 2 3 2 2 3 2 2 3 2 3 2 2" xfId="55" xr:uid="{84AFC75C-EFFA-4710-A4EE-B715D83CF021}"/>
    <cellStyle name="Currency 3" xfId="53" xr:uid="{FBA79E79-B8F0-4F1C-A1F1-CCEF3663358B}"/>
    <cellStyle name="Currency 4" xfId="67" xr:uid="{AFDAEF9C-C221-4402-92D0-77CE4FDC5AE6}"/>
    <cellStyle name="Excel Built-in Normal" xfId="17" xr:uid="{8BC9AB6D-2BB1-4ABE-96DE-9F0595ACDD64}"/>
    <cellStyle name="Hyperlink 2" xfId="16" xr:uid="{F07E35ED-99BC-46E1-B770-139EF6881022}"/>
    <cellStyle name="Normal" xfId="0" builtinId="0"/>
    <cellStyle name="Normal 2" xfId="2" xr:uid="{CCD876DE-3A7E-40E9-972E-1C0FF33316F1}"/>
    <cellStyle name="Normal 2 2" xfId="1" xr:uid="{B1D2D833-75B6-4CF7-9CB4-963266F2327B}"/>
    <cellStyle name="Normal 2 2 2" xfId="8" xr:uid="{E1417FE5-998D-497C-B917-FB2F5895B95C}"/>
    <cellStyle name="Normal 2 2 2 2" xfId="58" xr:uid="{AB0C7971-83AE-4685-B4A1-1BB5F84B8B94}"/>
    <cellStyle name="Normal 2 3" xfId="30" xr:uid="{33D00A65-2F76-4DEB-9421-11AB9F68F89E}"/>
    <cellStyle name="Normal 2 3 2" xfId="45" xr:uid="{B46E99DA-2E41-4DE9-95B9-AAA07AECAD93}"/>
    <cellStyle name="Normal 2 4" xfId="4" xr:uid="{1FB72C03-AEA5-41E5-BF1A-9D8302114ED6}"/>
    <cellStyle name="Normal 25" xfId="27" xr:uid="{964C447B-593F-45FE-86A8-09D35A3535E5}"/>
    <cellStyle name="Normal 3" xfId="7" xr:uid="{2CF6A91A-7596-4231-92AD-A455B0BA744D}"/>
    <cellStyle name="Normal 3 2" xfId="9" xr:uid="{2D1112C1-6C8F-4FD8-9AE3-50FA8BDCE4AF}"/>
    <cellStyle name="Normal 3 2 2" xfId="47" xr:uid="{F552FFED-1E29-404F-9AC9-A0F656D1B7C7}"/>
    <cellStyle name="Normal 3 3" xfId="13" xr:uid="{E31C9B3F-F636-4925-A624-122BA343D461}"/>
    <cellStyle name="Normal 3 3 2 2 2 4 2 2 2 2 2 2 2 2 2 2 3 2 2 2 2 2 2 2 2 2" xfId="22" xr:uid="{00C49870-1E04-47D6-A55E-98B462F63DEC}"/>
    <cellStyle name="Normal 3 3 2 2 2 4 2 2 2 2 2 2 2 2 2 2 3 2 2 2 2 2 2 2 2 2 2 2 2 2 2 2 2 2 2 2 2 2 2 3 2 2 3 2 2 3 2 3 2 2" xfId="54" xr:uid="{1C6FA4B1-48E6-4763-8277-89D5B4296B59}"/>
    <cellStyle name="Normal 4" xfId="18" xr:uid="{49713FF7-B73C-4517-95E0-8527D97A200E}"/>
    <cellStyle name="Normal 4 2" xfId="48" xr:uid="{26E8B44B-A406-4849-B8A2-F208FD97F1FE}"/>
    <cellStyle name="Normal 4 3" xfId="44" xr:uid="{6247854F-6142-4A5D-A56D-D626D604EE47}"/>
    <cellStyle name="Normal 5" xfId="3" xr:uid="{A9CE563E-C5AB-4AB2-A220-F87CD91B3292}"/>
    <cellStyle name="Normal 5 2" xfId="43" xr:uid="{86A1955E-86E2-4499-B9B1-170820DC2DB8}"/>
    <cellStyle name="Normal 5 3" xfId="26" xr:uid="{FC276B4D-6D7B-4319-A97F-43D4EB7DB880}"/>
    <cellStyle name="Normal 6" xfId="25" xr:uid="{F1B7F57E-AD58-43E8-B662-80F9E6127E22}"/>
    <cellStyle name="Normal 6 2" xfId="46" xr:uid="{84B467A3-249F-496A-B8ED-4EF387BEDF74}"/>
    <cellStyle name="Normal 7" xfId="32" xr:uid="{609121D3-34E1-4A53-A58C-0A69379A0A9C}"/>
    <cellStyle name="Normal 7 2" xfId="62" xr:uid="{A3EE331C-0577-4C1B-9062-8950B1C60866}"/>
    <cellStyle name="Normal 8" xfId="36" xr:uid="{7E45C9FC-8236-4618-870B-9A2F2F06CBCA}"/>
    <cellStyle name="Normal 8 2" xfId="40" xr:uid="{91BB3535-1A28-4E04-ABD3-272C85538B5D}"/>
    <cellStyle name="Normal 9" xfId="10" xr:uid="{4E91AC31-2B6D-40BB-8ABB-9657B4B9C663}"/>
    <cellStyle name="Percent 2" xfId="12" xr:uid="{84E2CC5C-0088-48B7-AF81-660FDC74F33D}"/>
    <cellStyle name="Percent 2 3 2 2 2 4 2 2 2 2 2 2 2 2 2 2 3 2 2 2 2 2 2 2 2 2" xfId="31" xr:uid="{3EB6B17C-BDD4-45E7-9136-9A001A832992}"/>
    <cellStyle name="Percent 3" xfId="15" xr:uid="{EF84707D-0EE3-4C38-B2D9-27A08B9B2592}"/>
    <cellStyle name="Percent 4" xfId="33" xr:uid="{021568BF-A761-4054-BC4E-D0976862125E}"/>
    <cellStyle name="Percent 5" xfId="38" xr:uid="{4A7FAA88-7EE9-4D8F-A386-1FBB01090E30}"/>
    <cellStyle name="Percent 5 2" xfId="42" xr:uid="{E8AAA4C0-2C81-4A0B-8B14-D3BD5D151C5A}"/>
    <cellStyle name="style" xfId="5" xr:uid="{6AEBC75A-8210-4E27-A7C3-EEC327811DF8}"/>
    <cellStyle name="표준 2" xfId="64" xr:uid="{ED2121B3-6E71-4C68-A8D6-2ED13C7EB04B}"/>
    <cellStyle name="표준 3" xfId="63" xr:uid="{569CEC8F-7917-41C5-8215-3C155625192D}"/>
    <cellStyle name="常规 2" xfId="59" xr:uid="{9A97B597-8B4A-4437-8A5A-9D008DA3987E}"/>
    <cellStyle name="常规 3" xfId="61" xr:uid="{A2907E4E-25E0-4B9C-84FB-D55BA663D6D3}"/>
    <cellStyle name="常规_Sheet1" xfId="21" xr:uid="{C17AE853-5AE0-4EB9-8039-6F2A1376C24B}"/>
  </cellStyles>
  <dxfs count="0"/>
  <tableStyles count="0" defaultTableStyle="TableStyleMedium2" defaultPivotStyle="PivotStyleLight16"/>
  <colors>
    <mruColors>
      <color rgb="FF66FF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AEFE1-A41D-4817-849F-0FD66053B782}">
  <sheetPr>
    <tabColor rgb="FF00B050"/>
  </sheetPr>
  <dimension ref="A1:X166"/>
  <sheetViews>
    <sheetView tabSelected="1" topLeftCell="A5" workbookViewId="0">
      <selection activeCell="C65" sqref="C65"/>
    </sheetView>
  </sheetViews>
  <sheetFormatPr defaultColWidth="9.1796875" defaultRowHeight="12"/>
  <cols>
    <col min="1" max="1" width="3.54296875" style="171" bestFit="1" customWidth="1"/>
    <col min="2" max="2" width="10.36328125" style="171" bestFit="1" customWidth="1"/>
    <col min="3" max="3" width="42.26953125" style="171" bestFit="1" customWidth="1"/>
    <col min="4" max="4" width="9.08984375" style="198" customWidth="1"/>
    <col min="5" max="5" width="33.7265625" style="198" bestFit="1" customWidth="1"/>
    <col min="6" max="6" width="18.6328125" style="171" bestFit="1" customWidth="1"/>
    <col min="7" max="16384" width="9.1796875" style="171"/>
  </cols>
  <sheetData>
    <row r="1" spans="1:24" ht="53" customHeight="1">
      <c r="A1" s="393" t="s">
        <v>2440</v>
      </c>
      <c r="B1" s="393"/>
      <c r="C1" s="393"/>
      <c r="D1" s="393"/>
      <c r="E1" s="393"/>
      <c r="F1" s="393"/>
      <c r="G1" s="173"/>
      <c r="H1" s="173"/>
      <c r="I1" s="173"/>
      <c r="J1" s="173"/>
      <c r="K1" s="173"/>
      <c r="L1" s="173"/>
      <c r="M1" s="173"/>
      <c r="N1" s="173"/>
      <c r="O1" s="173"/>
      <c r="P1" s="173"/>
      <c r="Q1" s="173"/>
      <c r="R1" s="173"/>
      <c r="S1" s="173"/>
      <c r="T1" s="173"/>
      <c r="U1" s="173"/>
      <c r="V1" s="173"/>
      <c r="W1" s="173"/>
      <c r="X1" s="173"/>
    </row>
    <row r="2" spans="1:24" ht="12.5" thickBot="1"/>
    <row r="3" spans="1:24" ht="18.5" customHeight="1" thickBot="1">
      <c r="A3" s="394" t="s">
        <v>2441</v>
      </c>
      <c r="B3" s="395"/>
      <c r="C3" s="395"/>
      <c r="D3" s="395"/>
      <c r="E3" s="395"/>
      <c r="F3" s="396"/>
    </row>
    <row r="5" spans="1:24" ht="36">
      <c r="A5" s="145" t="s">
        <v>2</v>
      </c>
      <c r="B5" s="145" t="s">
        <v>2428</v>
      </c>
      <c r="C5" s="199" t="s">
        <v>2429</v>
      </c>
      <c r="D5" s="139" t="s">
        <v>2439</v>
      </c>
      <c r="E5" s="139" t="s">
        <v>2455</v>
      </c>
      <c r="F5" s="139" t="s">
        <v>2438</v>
      </c>
    </row>
    <row r="6" spans="1:24" ht="18" customHeight="1">
      <c r="A6" s="55">
        <v>1</v>
      </c>
      <c r="B6" s="41" t="s">
        <v>3</v>
      </c>
      <c r="C6" s="41" t="s">
        <v>2457</v>
      </c>
      <c r="D6" s="55" t="s">
        <v>2480</v>
      </c>
      <c r="E6" s="55" t="s">
        <v>2487</v>
      </c>
      <c r="F6" s="55" t="s">
        <v>2488</v>
      </c>
    </row>
    <row r="7" spans="1:24" ht="18" customHeight="1">
      <c r="A7" s="55">
        <v>2</v>
      </c>
      <c r="B7" s="41" t="s">
        <v>149</v>
      </c>
      <c r="C7" s="41" t="s">
        <v>2458</v>
      </c>
      <c r="D7" s="55" t="s">
        <v>2480</v>
      </c>
      <c r="E7" s="55" t="s">
        <v>2487</v>
      </c>
      <c r="F7" s="55" t="s">
        <v>2488</v>
      </c>
    </row>
    <row r="8" spans="1:24" ht="18" customHeight="1">
      <c r="A8" s="55">
        <v>3</v>
      </c>
      <c r="B8" s="41" t="s">
        <v>274</v>
      </c>
      <c r="C8" s="41" t="s">
        <v>2459</v>
      </c>
      <c r="D8" s="55" t="s">
        <v>2480</v>
      </c>
      <c r="E8" s="55" t="s">
        <v>2487</v>
      </c>
      <c r="F8" s="55" t="s">
        <v>2488</v>
      </c>
    </row>
    <row r="9" spans="1:24" ht="18" customHeight="1">
      <c r="A9" s="55">
        <v>4</v>
      </c>
      <c r="B9" s="41" t="s">
        <v>355</v>
      </c>
      <c r="C9" s="41" t="s">
        <v>2460</v>
      </c>
      <c r="D9" s="55" t="s">
        <v>2480</v>
      </c>
      <c r="E9" s="55" t="s">
        <v>2487</v>
      </c>
      <c r="F9" s="55" t="s">
        <v>2488</v>
      </c>
    </row>
    <row r="10" spans="1:24" ht="18" customHeight="1">
      <c r="A10" s="55">
        <v>5</v>
      </c>
      <c r="B10" s="41" t="s">
        <v>1048</v>
      </c>
      <c r="C10" s="41" t="s">
        <v>2461</v>
      </c>
      <c r="D10" s="55" t="s">
        <v>2480</v>
      </c>
      <c r="E10" s="55" t="s">
        <v>2487</v>
      </c>
      <c r="F10" s="55" t="s">
        <v>2488</v>
      </c>
    </row>
    <row r="11" spans="1:24" ht="18" customHeight="1">
      <c r="A11" s="55">
        <v>6</v>
      </c>
      <c r="B11" s="41" t="s">
        <v>1091</v>
      </c>
      <c r="C11" s="41" t="s">
        <v>2462</v>
      </c>
      <c r="D11" s="55" t="s">
        <v>2480</v>
      </c>
      <c r="E11" s="55" t="s">
        <v>2487</v>
      </c>
      <c r="F11" s="55" t="s">
        <v>2488</v>
      </c>
    </row>
    <row r="12" spans="1:24" ht="18" customHeight="1">
      <c r="A12" s="55">
        <v>7</v>
      </c>
      <c r="B12" s="41" t="s">
        <v>1168</v>
      </c>
      <c r="C12" s="41" t="s">
        <v>2463</v>
      </c>
      <c r="D12" s="55" t="s">
        <v>2480</v>
      </c>
      <c r="E12" s="55" t="s">
        <v>2487</v>
      </c>
      <c r="F12" s="55" t="s">
        <v>2488</v>
      </c>
    </row>
    <row r="13" spans="1:24" ht="18" customHeight="1">
      <c r="A13" s="55">
        <v>8</v>
      </c>
      <c r="B13" s="41" t="s">
        <v>2490</v>
      </c>
      <c r="C13" s="41" t="s">
        <v>2464</v>
      </c>
      <c r="D13" s="55" t="s">
        <v>2480</v>
      </c>
      <c r="E13" s="55" t="s">
        <v>2487</v>
      </c>
      <c r="F13" s="55" t="s">
        <v>2488</v>
      </c>
    </row>
    <row r="14" spans="1:24" ht="18" customHeight="1">
      <c r="A14" s="55">
        <v>9</v>
      </c>
      <c r="B14" s="41" t="s">
        <v>2491</v>
      </c>
      <c r="C14" s="41" t="s">
        <v>2465</v>
      </c>
      <c r="D14" s="55" t="s">
        <v>2480</v>
      </c>
      <c r="E14" s="55" t="s">
        <v>2487</v>
      </c>
      <c r="F14" s="55" t="s">
        <v>2488</v>
      </c>
    </row>
    <row r="15" spans="1:24" ht="18" customHeight="1">
      <c r="A15" s="55">
        <v>10</v>
      </c>
      <c r="B15" s="41" t="s">
        <v>1229</v>
      </c>
      <c r="C15" s="41" t="s">
        <v>2466</v>
      </c>
      <c r="D15" s="55" t="s">
        <v>2480</v>
      </c>
      <c r="E15" s="55" t="s">
        <v>2487</v>
      </c>
      <c r="F15" s="55" t="s">
        <v>2488</v>
      </c>
    </row>
    <row r="16" spans="1:24" ht="18" customHeight="1">
      <c r="A16" s="55">
        <v>11</v>
      </c>
      <c r="B16" s="41" t="s">
        <v>1254</v>
      </c>
      <c r="C16" s="41" t="s">
        <v>2467</v>
      </c>
      <c r="D16" s="55" t="s">
        <v>2480</v>
      </c>
      <c r="E16" s="55" t="s">
        <v>2487</v>
      </c>
      <c r="F16" s="55" t="s">
        <v>2488</v>
      </c>
    </row>
    <row r="17" spans="1:6" ht="18" customHeight="1">
      <c r="A17" s="55">
        <v>12</v>
      </c>
      <c r="B17" s="41" t="s">
        <v>1312</v>
      </c>
      <c r="C17" s="41" t="s">
        <v>2468</v>
      </c>
      <c r="D17" s="55" t="s">
        <v>2480</v>
      </c>
      <c r="E17" s="55" t="s">
        <v>2487</v>
      </c>
      <c r="F17" s="55" t="s">
        <v>2488</v>
      </c>
    </row>
    <row r="18" spans="1:6" ht="18" customHeight="1">
      <c r="A18" s="55">
        <v>13</v>
      </c>
      <c r="B18" s="41" t="s">
        <v>1319</v>
      </c>
      <c r="C18" s="41" t="s">
        <v>2469</v>
      </c>
      <c r="D18" s="55" t="s">
        <v>2480</v>
      </c>
      <c r="E18" s="55" t="s">
        <v>2487</v>
      </c>
      <c r="F18" s="55" t="s">
        <v>2488</v>
      </c>
    </row>
    <row r="19" spans="1:6" ht="18" customHeight="1">
      <c r="A19" s="55">
        <v>14</v>
      </c>
      <c r="B19" s="41" t="s">
        <v>2492</v>
      </c>
      <c r="C19" s="41" t="s">
        <v>2470</v>
      </c>
      <c r="D19" s="55" t="s">
        <v>2480</v>
      </c>
      <c r="E19" s="55" t="s">
        <v>2487</v>
      </c>
      <c r="F19" s="55" t="s">
        <v>2488</v>
      </c>
    </row>
    <row r="20" spans="1:6" ht="18" customHeight="1">
      <c r="A20" s="55">
        <v>15</v>
      </c>
      <c r="B20" s="41" t="s">
        <v>1327</v>
      </c>
      <c r="C20" s="41" t="s">
        <v>2471</v>
      </c>
      <c r="D20" s="55" t="s">
        <v>2480</v>
      </c>
      <c r="E20" s="55" t="s">
        <v>2487</v>
      </c>
      <c r="F20" s="55" t="s">
        <v>2488</v>
      </c>
    </row>
    <row r="21" spans="1:6" ht="18" customHeight="1">
      <c r="A21" s="55">
        <v>16</v>
      </c>
      <c r="B21" s="41" t="s">
        <v>1371</v>
      </c>
      <c r="C21" s="41" t="s">
        <v>2472</v>
      </c>
      <c r="D21" s="55" t="s">
        <v>2480</v>
      </c>
      <c r="E21" s="55" t="s">
        <v>2487</v>
      </c>
      <c r="F21" s="55" t="s">
        <v>2488</v>
      </c>
    </row>
    <row r="22" spans="1:6" ht="18" customHeight="1">
      <c r="A22" s="55">
        <v>17</v>
      </c>
      <c r="B22" s="41" t="s">
        <v>1377</v>
      </c>
      <c r="C22" s="41" t="s">
        <v>2473</v>
      </c>
      <c r="D22" s="55" t="s">
        <v>2480</v>
      </c>
      <c r="E22" s="55" t="s">
        <v>2487</v>
      </c>
      <c r="F22" s="55" t="s">
        <v>2488</v>
      </c>
    </row>
    <row r="23" spans="1:6" ht="18" customHeight="1">
      <c r="A23" s="55">
        <v>18</v>
      </c>
      <c r="B23" s="41" t="s">
        <v>1408</v>
      </c>
      <c r="C23" s="41" t="s">
        <v>2474</v>
      </c>
      <c r="D23" s="55" t="s">
        <v>2480</v>
      </c>
      <c r="E23" s="55" t="s">
        <v>2487</v>
      </c>
      <c r="F23" s="55" t="s">
        <v>2488</v>
      </c>
    </row>
    <row r="24" spans="1:6" ht="18" customHeight="1">
      <c r="A24" s="55">
        <v>19</v>
      </c>
      <c r="B24" s="41" t="s">
        <v>1438</v>
      </c>
      <c r="C24" s="41" t="s">
        <v>2475</v>
      </c>
      <c r="D24" s="55" t="s">
        <v>2480</v>
      </c>
      <c r="E24" s="55" t="s">
        <v>2487</v>
      </c>
      <c r="F24" s="55" t="s">
        <v>2488</v>
      </c>
    </row>
    <row r="25" spans="1:6" ht="18" customHeight="1">
      <c r="A25" s="55">
        <v>20</v>
      </c>
      <c r="B25" s="41" t="s">
        <v>2493</v>
      </c>
      <c r="C25" s="41" t="s">
        <v>2476</v>
      </c>
      <c r="D25" s="55" t="s">
        <v>2480</v>
      </c>
      <c r="E25" s="55" t="s">
        <v>2487</v>
      </c>
      <c r="F25" s="55" t="s">
        <v>2488</v>
      </c>
    </row>
    <row r="26" spans="1:6" ht="18" customHeight="1">
      <c r="A26" s="55">
        <v>21</v>
      </c>
      <c r="B26" s="41" t="s">
        <v>2494</v>
      </c>
      <c r="C26" s="41" t="s">
        <v>2477</v>
      </c>
      <c r="D26" s="55" t="s">
        <v>2480</v>
      </c>
      <c r="E26" s="55" t="s">
        <v>2487</v>
      </c>
      <c r="F26" s="55" t="s">
        <v>2488</v>
      </c>
    </row>
    <row r="27" spans="1:6" ht="18" customHeight="1">
      <c r="A27" s="55">
        <v>22</v>
      </c>
      <c r="B27" s="41" t="s">
        <v>2495</v>
      </c>
      <c r="C27" s="41" t="s">
        <v>2478</v>
      </c>
      <c r="D27" s="55" t="s">
        <v>2480</v>
      </c>
      <c r="E27" s="55" t="s">
        <v>2487</v>
      </c>
      <c r="F27" s="55" t="s">
        <v>2488</v>
      </c>
    </row>
    <row r="28" spans="1:6" ht="18" customHeight="1">
      <c r="A28" s="55">
        <v>23</v>
      </c>
      <c r="B28" s="41" t="s">
        <v>1457</v>
      </c>
      <c r="C28" s="41" t="s">
        <v>2479</v>
      </c>
      <c r="D28" s="55" t="s">
        <v>2480</v>
      </c>
      <c r="E28" s="55" t="s">
        <v>2487</v>
      </c>
      <c r="F28" s="55" t="s">
        <v>2488</v>
      </c>
    </row>
    <row r="29" spans="1:6" ht="18" customHeight="1">
      <c r="A29" s="55">
        <v>24</v>
      </c>
      <c r="B29" s="41" t="s">
        <v>629</v>
      </c>
      <c r="C29" s="41" t="s">
        <v>2496</v>
      </c>
      <c r="D29" s="55" t="s">
        <v>2481</v>
      </c>
      <c r="E29" s="232" t="s">
        <v>2514</v>
      </c>
      <c r="F29" s="55" t="s">
        <v>2488</v>
      </c>
    </row>
    <row r="30" spans="1:6" ht="18" customHeight="1">
      <c r="A30" s="55">
        <v>25</v>
      </c>
      <c r="B30" s="41" t="s">
        <v>651</v>
      </c>
      <c r="C30" s="41" t="s">
        <v>2497</v>
      </c>
      <c r="D30" s="55" t="s">
        <v>2481</v>
      </c>
      <c r="E30" s="232" t="s">
        <v>2514</v>
      </c>
      <c r="F30" s="55" t="s">
        <v>2488</v>
      </c>
    </row>
    <row r="31" spans="1:6" ht="18" customHeight="1">
      <c r="A31" s="55">
        <v>26</v>
      </c>
      <c r="B31" s="41" t="s">
        <v>680</v>
      </c>
      <c r="C31" s="41" t="s">
        <v>2498</v>
      </c>
      <c r="D31" s="55" t="s">
        <v>2481</v>
      </c>
      <c r="E31" s="232" t="s">
        <v>2514</v>
      </c>
      <c r="F31" s="55" t="s">
        <v>2488</v>
      </c>
    </row>
    <row r="32" spans="1:6" ht="18" customHeight="1">
      <c r="A32" s="55">
        <v>27</v>
      </c>
      <c r="B32" s="41" t="s">
        <v>692</v>
      </c>
      <c r="C32" s="41" t="s">
        <v>2499</v>
      </c>
      <c r="D32" s="55" t="s">
        <v>2481</v>
      </c>
      <c r="E32" s="232" t="s">
        <v>2514</v>
      </c>
      <c r="F32" s="55" t="s">
        <v>2488</v>
      </c>
    </row>
    <row r="33" spans="1:6" ht="18" customHeight="1">
      <c r="A33" s="55">
        <v>28</v>
      </c>
      <c r="B33" s="41" t="s">
        <v>1512</v>
      </c>
      <c r="C33" s="41" t="s">
        <v>2500</v>
      </c>
      <c r="D33" s="55" t="s">
        <v>2481</v>
      </c>
      <c r="E33" s="232" t="s">
        <v>2514</v>
      </c>
      <c r="F33" s="55" t="s">
        <v>2488</v>
      </c>
    </row>
    <row r="34" spans="1:6" ht="18" customHeight="1">
      <c r="A34" s="55">
        <v>29</v>
      </c>
      <c r="B34" s="41" t="s">
        <v>1540</v>
      </c>
      <c r="C34" s="41" t="s">
        <v>2501</v>
      </c>
      <c r="D34" s="55" t="s">
        <v>2481</v>
      </c>
      <c r="E34" s="232" t="s">
        <v>2514</v>
      </c>
      <c r="F34" s="55" t="s">
        <v>2488</v>
      </c>
    </row>
    <row r="35" spans="1:6" ht="18" customHeight="1">
      <c r="A35" s="55">
        <v>30</v>
      </c>
      <c r="B35" s="41" t="s">
        <v>1555</v>
      </c>
      <c r="C35" s="41" t="s">
        <v>2502</v>
      </c>
      <c r="D35" s="55" t="s">
        <v>2481</v>
      </c>
      <c r="E35" s="232" t="s">
        <v>2514</v>
      </c>
      <c r="F35" s="55" t="s">
        <v>2488</v>
      </c>
    </row>
    <row r="36" spans="1:6" ht="18" customHeight="1">
      <c r="A36" s="55">
        <v>31</v>
      </c>
      <c r="B36" s="41" t="s">
        <v>1573</v>
      </c>
      <c r="C36" s="41" t="s">
        <v>2503</v>
      </c>
      <c r="D36" s="55" t="s">
        <v>2481</v>
      </c>
      <c r="E36" s="232" t="s">
        <v>2514</v>
      </c>
      <c r="F36" s="55" t="s">
        <v>2488</v>
      </c>
    </row>
    <row r="37" spans="1:6" ht="18" customHeight="1">
      <c r="A37" s="55">
        <v>32</v>
      </c>
      <c r="B37" s="41" t="s">
        <v>1602</v>
      </c>
      <c r="C37" s="41" t="s">
        <v>2504</v>
      </c>
      <c r="D37" s="55" t="s">
        <v>2481</v>
      </c>
      <c r="E37" s="229" t="s">
        <v>2514</v>
      </c>
      <c r="F37" s="55" t="s">
        <v>2488</v>
      </c>
    </row>
    <row r="38" spans="1:6" ht="18" customHeight="1">
      <c r="A38" s="55">
        <v>33</v>
      </c>
      <c r="B38" s="41" t="s">
        <v>1628</v>
      </c>
      <c r="C38" s="41" t="s">
        <v>2505</v>
      </c>
      <c r="D38" s="55" t="s">
        <v>2481</v>
      </c>
      <c r="E38" s="229" t="s">
        <v>2514</v>
      </c>
      <c r="F38" s="55" t="s">
        <v>2488</v>
      </c>
    </row>
    <row r="39" spans="1:6" ht="18" customHeight="1">
      <c r="A39" s="55">
        <v>34</v>
      </c>
      <c r="B39" s="41" t="s">
        <v>1653</v>
      </c>
      <c r="C39" s="41" t="s">
        <v>2506</v>
      </c>
      <c r="D39" s="55" t="s">
        <v>2481</v>
      </c>
      <c r="E39" s="229" t="s">
        <v>2514</v>
      </c>
      <c r="F39" s="55" t="s">
        <v>2488</v>
      </c>
    </row>
    <row r="40" spans="1:6" ht="18" customHeight="1">
      <c r="A40" s="55">
        <v>35</v>
      </c>
      <c r="B40" s="41" t="s">
        <v>1666</v>
      </c>
      <c r="C40" s="41" t="s">
        <v>2507</v>
      </c>
      <c r="D40" s="55" t="s">
        <v>2481</v>
      </c>
      <c r="E40" s="229" t="s">
        <v>2514</v>
      </c>
      <c r="F40" s="55" t="s">
        <v>2488</v>
      </c>
    </row>
    <row r="41" spans="1:6" ht="18" customHeight="1">
      <c r="A41" s="55">
        <v>36</v>
      </c>
      <c r="B41" s="41" t="s">
        <v>1678</v>
      </c>
      <c r="C41" s="41" t="s">
        <v>2508</v>
      </c>
      <c r="D41" s="55" t="s">
        <v>2481</v>
      </c>
      <c r="E41" s="229" t="s">
        <v>2514</v>
      </c>
      <c r="F41" s="55" t="s">
        <v>2488</v>
      </c>
    </row>
    <row r="42" spans="1:6" ht="18" customHeight="1">
      <c r="A42" s="55">
        <v>37</v>
      </c>
      <c r="B42" s="41" t="s">
        <v>1700</v>
      </c>
      <c r="C42" s="41" t="s">
        <v>2509</v>
      </c>
      <c r="D42" s="55" t="s">
        <v>2481</v>
      </c>
      <c r="E42" s="229" t="s">
        <v>2514</v>
      </c>
      <c r="F42" s="55" t="s">
        <v>2488</v>
      </c>
    </row>
    <row r="43" spans="1:6" ht="18" customHeight="1">
      <c r="A43" s="55">
        <v>38</v>
      </c>
      <c r="B43" s="41" t="s">
        <v>1719</v>
      </c>
      <c r="C43" s="41" t="s">
        <v>1721</v>
      </c>
      <c r="D43" s="55" t="s">
        <v>2481</v>
      </c>
      <c r="E43" s="229" t="s">
        <v>2514</v>
      </c>
      <c r="F43" s="55" t="s">
        <v>2488</v>
      </c>
    </row>
    <row r="44" spans="1:6" ht="18" customHeight="1">
      <c r="A44" s="55">
        <v>39</v>
      </c>
      <c r="B44" s="41" t="s">
        <v>1729</v>
      </c>
      <c r="C44" s="41" t="s">
        <v>2510</v>
      </c>
      <c r="D44" s="55" t="s">
        <v>2481</v>
      </c>
      <c r="E44" s="229" t="s">
        <v>2514</v>
      </c>
      <c r="F44" s="55" t="s">
        <v>2488</v>
      </c>
    </row>
    <row r="45" spans="1:6" ht="18" customHeight="1">
      <c r="A45" s="55">
        <v>40</v>
      </c>
      <c r="B45" s="41" t="s">
        <v>1745</v>
      </c>
      <c r="C45" s="41" t="s">
        <v>2511</v>
      </c>
      <c r="D45" s="55" t="s">
        <v>2481</v>
      </c>
      <c r="E45" s="229" t="s">
        <v>2514</v>
      </c>
      <c r="F45" s="55" t="s">
        <v>2488</v>
      </c>
    </row>
    <row r="46" spans="1:6" ht="18" customHeight="1">
      <c r="A46" s="55">
        <v>41</v>
      </c>
      <c r="B46" s="41" t="s">
        <v>2689</v>
      </c>
      <c r="C46" s="41" t="s">
        <v>2512</v>
      </c>
      <c r="D46" s="55" t="s">
        <v>2481</v>
      </c>
      <c r="E46" s="229" t="s">
        <v>2514</v>
      </c>
      <c r="F46" s="55" t="s">
        <v>2488</v>
      </c>
    </row>
    <row r="47" spans="1:6" ht="18" customHeight="1">
      <c r="A47" s="55">
        <v>42</v>
      </c>
      <c r="B47" s="41" t="s">
        <v>1781</v>
      </c>
      <c r="C47" s="41" t="s">
        <v>2513</v>
      </c>
      <c r="D47" s="55" t="s">
        <v>2481</v>
      </c>
      <c r="E47" s="229" t="s">
        <v>2514</v>
      </c>
      <c r="F47" s="55" t="s">
        <v>2488</v>
      </c>
    </row>
    <row r="48" spans="1:6" ht="18" customHeight="1">
      <c r="A48" s="55">
        <v>43</v>
      </c>
      <c r="B48" s="41" t="s">
        <v>2515</v>
      </c>
      <c r="C48" s="41" t="s">
        <v>2516</v>
      </c>
      <c r="D48" s="55" t="s">
        <v>2482</v>
      </c>
      <c r="E48" s="229" t="s">
        <v>2530</v>
      </c>
      <c r="F48" s="41" t="s">
        <v>2531</v>
      </c>
    </row>
    <row r="49" spans="1:6" ht="18" customHeight="1">
      <c r="A49" s="55">
        <v>44</v>
      </c>
      <c r="B49" s="41" t="s">
        <v>1786</v>
      </c>
      <c r="C49" s="41" t="s">
        <v>2517</v>
      </c>
      <c r="D49" s="55" t="s">
        <v>2482</v>
      </c>
      <c r="E49" s="229" t="s">
        <v>2530</v>
      </c>
      <c r="F49" s="41" t="s">
        <v>2531</v>
      </c>
    </row>
    <row r="50" spans="1:6" ht="18" customHeight="1">
      <c r="A50" s="55">
        <v>45</v>
      </c>
      <c r="B50" s="41" t="s">
        <v>1794</v>
      </c>
      <c r="C50" s="41" t="s">
        <v>2518</v>
      </c>
      <c r="D50" s="55" t="s">
        <v>2482</v>
      </c>
      <c r="E50" s="229" t="s">
        <v>2530</v>
      </c>
      <c r="F50" s="41" t="s">
        <v>2531</v>
      </c>
    </row>
    <row r="51" spans="1:6" ht="18" customHeight="1">
      <c r="A51" s="55">
        <v>46</v>
      </c>
      <c r="B51" s="41" t="s">
        <v>1834</v>
      </c>
      <c r="C51" s="41" t="s">
        <v>2519</v>
      </c>
      <c r="D51" s="55" t="s">
        <v>2482</v>
      </c>
      <c r="E51" s="229" t="s">
        <v>2530</v>
      </c>
      <c r="F51" s="41" t="s">
        <v>2531</v>
      </c>
    </row>
    <row r="52" spans="1:6" ht="18" customHeight="1">
      <c r="A52" s="55">
        <v>47</v>
      </c>
      <c r="B52" s="41" t="s">
        <v>1858</v>
      </c>
      <c r="C52" s="41" t="s">
        <v>2520</v>
      </c>
      <c r="D52" s="55" t="s">
        <v>2482</v>
      </c>
      <c r="E52" s="229" t="s">
        <v>2530</v>
      </c>
      <c r="F52" s="41" t="s">
        <v>2531</v>
      </c>
    </row>
    <row r="53" spans="1:6" ht="18" customHeight="1">
      <c r="A53" s="55">
        <v>48</v>
      </c>
      <c r="B53" s="41" t="s">
        <v>1902</v>
      </c>
      <c r="C53" s="41" t="s">
        <v>2521</v>
      </c>
      <c r="D53" s="55" t="s">
        <v>2482</v>
      </c>
      <c r="E53" s="229" t="s">
        <v>2530</v>
      </c>
      <c r="F53" s="41" t="s">
        <v>2531</v>
      </c>
    </row>
    <row r="54" spans="1:6" ht="18" customHeight="1">
      <c r="A54" s="55">
        <v>49</v>
      </c>
      <c r="B54" s="231" t="s">
        <v>1927</v>
      </c>
      <c r="C54" s="231" t="s">
        <v>2522</v>
      </c>
      <c r="D54" s="230" t="s">
        <v>2482</v>
      </c>
      <c r="E54" s="229" t="s">
        <v>2530</v>
      </c>
      <c r="F54" s="231" t="s">
        <v>2531</v>
      </c>
    </row>
    <row r="55" spans="1:6" ht="18" customHeight="1">
      <c r="A55" s="55">
        <v>50</v>
      </c>
      <c r="B55" s="41" t="s">
        <v>1960</v>
      </c>
      <c r="C55" s="41" t="s">
        <v>2523</v>
      </c>
      <c r="D55" s="55" t="s">
        <v>2482</v>
      </c>
      <c r="E55" s="232" t="s">
        <v>2530</v>
      </c>
      <c r="F55" s="41" t="s">
        <v>2531</v>
      </c>
    </row>
    <row r="56" spans="1:6" ht="18" customHeight="1">
      <c r="A56" s="55">
        <v>51</v>
      </c>
      <c r="B56" s="41" t="s">
        <v>1974</v>
      </c>
      <c r="C56" s="41" t="s">
        <v>2524</v>
      </c>
      <c r="D56" s="55" t="s">
        <v>2482</v>
      </c>
      <c r="E56" s="232" t="s">
        <v>2530</v>
      </c>
      <c r="F56" s="41" t="s">
        <v>2531</v>
      </c>
    </row>
    <row r="57" spans="1:6" ht="18" customHeight="1">
      <c r="A57" s="55">
        <v>52</v>
      </c>
      <c r="B57" s="41" t="s">
        <v>1984</v>
      </c>
      <c r="C57" s="41" t="s">
        <v>2525</v>
      </c>
      <c r="D57" s="55" t="s">
        <v>2482</v>
      </c>
      <c r="E57" s="232" t="s">
        <v>2530</v>
      </c>
      <c r="F57" s="41" t="s">
        <v>2531</v>
      </c>
    </row>
    <row r="58" spans="1:6" ht="18" customHeight="1">
      <c r="A58" s="55">
        <v>53</v>
      </c>
      <c r="B58" s="41" t="s">
        <v>1990</v>
      </c>
      <c r="C58" s="41" t="s">
        <v>2526</v>
      </c>
      <c r="D58" s="55" t="s">
        <v>2482</v>
      </c>
      <c r="E58" s="232" t="s">
        <v>2530</v>
      </c>
      <c r="F58" s="41" t="s">
        <v>2531</v>
      </c>
    </row>
    <row r="59" spans="1:6" ht="18" customHeight="1">
      <c r="A59" s="55">
        <v>54</v>
      </c>
      <c r="B59" s="41" t="s">
        <v>2019</v>
      </c>
      <c r="C59" s="41" t="s">
        <v>2527</v>
      </c>
      <c r="D59" s="55" t="s">
        <v>2482</v>
      </c>
      <c r="E59" s="232" t="s">
        <v>2530</v>
      </c>
      <c r="F59" s="41" t="s">
        <v>2531</v>
      </c>
    </row>
    <row r="60" spans="1:6" ht="18" customHeight="1">
      <c r="A60" s="55">
        <v>55</v>
      </c>
      <c r="B60" s="41" t="s">
        <v>2528</v>
      </c>
      <c r="C60" s="41" t="s">
        <v>2529</v>
      </c>
      <c r="D60" s="55" t="s">
        <v>2482</v>
      </c>
      <c r="E60" s="232" t="s">
        <v>2530</v>
      </c>
      <c r="F60" s="41" t="s">
        <v>2531</v>
      </c>
    </row>
    <row r="61" spans="1:6" ht="18" customHeight="1">
      <c r="A61" s="55">
        <v>56</v>
      </c>
      <c r="B61" s="41" t="s">
        <v>860</v>
      </c>
      <c r="C61" s="41" t="s">
        <v>2532</v>
      </c>
      <c r="D61" s="55" t="s">
        <v>2483</v>
      </c>
      <c r="E61" s="232" t="s">
        <v>2540</v>
      </c>
      <c r="F61" s="41" t="s">
        <v>2531</v>
      </c>
    </row>
    <row r="62" spans="1:6" ht="18" customHeight="1">
      <c r="A62" s="55">
        <v>57</v>
      </c>
      <c r="B62" s="41" t="s">
        <v>862</v>
      </c>
      <c r="C62" s="41" t="s">
        <v>2533</v>
      </c>
      <c r="D62" s="55" t="s">
        <v>2483</v>
      </c>
      <c r="E62" s="232" t="s">
        <v>2540</v>
      </c>
      <c r="F62" s="41" t="s">
        <v>2531</v>
      </c>
    </row>
    <row r="63" spans="1:6" ht="18" customHeight="1">
      <c r="A63" s="55">
        <v>58</v>
      </c>
      <c r="B63" s="41" t="s">
        <v>2690</v>
      </c>
      <c r="C63" s="41" t="s">
        <v>2534</v>
      </c>
      <c r="D63" s="55" t="s">
        <v>2483</v>
      </c>
      <c r="E63" s="232" t="s">
        <v>2540</v>
      </c>
      <c r="F63" s="41" t="s">
        <v>2531</v>
      </c>
    </row>
    <row r="64" spans="1:6" ht="18" customHeight="1">
      <c r="A64" s="55">
        <v>59</v>
      </c>
      <c r="B64" s="41" t="s">
        <v>867</v>
      </c>
      <c r="C64" s="41" t="s">
        <v>2535</v>
      </c>
      <c r="D64" s="55" t="s">
        <v>2483</v>
      </c>
      <c r="E64" s="232" t="s">
        <v>2540</v>
      </c>
      <c r="F64" s="41" t="s">
        <v>2531</v>
      </c>
    </row>
    <row r="65" spans="1:6" ht="18" customHeight="1">
      <c r="A65" s="55">
        <v>60</v>
      </c>
      <c r="B65" s="41" t="s">
        <v>865</v>
      </c>
      <c r="C65" s="41" t="s">
        <v>2536</v>
      </c>
      <c r="D65" s="55" t="s">
        <v>2483</v>
      </c>
      <c r="E65" s="232" t="s">
        <v>2540</v>
      </c>
      <c r="F65" s="41" t="s">
        <v>2531</v>
      </c>
    </row>
    <row r="66" spans="1:6" ht="18" customHeight="1">
      <c r="A66" s="55">
        <v>61</v>
      </c>
      <c r="B66" s="41" t="s">
        <v>869</v>
      </c>
      <c r="C66" s="41" t="s">
        <v>2537</v>
      </c>
      <c r="D66" s="55" t="s">
        <v>2483</v>
      </c>
      <c r="E66" s="232" t="s">
        <v>2540</v>
      </c>
      <c r="F66" s="41" t="s">
        <v>2531</v>
      </c>
    </row>
    <row r="67" spans="1:6" ht="18" customHeight="1">
      <c r="A67" s="55">
        <v>62</v>
      </c>
      <c r="B67" s="41" t="s">
        <v>871</v>
      </c>
      <c r="C67" s="41" t="s">
        <v>2538</v>
      </c>
      <c r="D67" s="55" t="s">
        <v>2483</v>
      </c>
      <c r="E67" s="232" t="s">
        <v>2540</v>
      </c>
      <c r="F67" s="41" t="s">
        <v>2531</v>
      </c>
    </row>
    <row r="68" spans="1:6" ht="18" customHeight="1">
      <c r="A68" s="55">
        <v>63</v>
      </c>
      <c r="B68" s="41" t="s">
        <v>873</v>
      </c>
      <c r="C68" s="41" t="s">
        <v>2539</v>
      </c>
      <c r="D68" s="55" t="s">
        <v>2483</v>
      </c>
      <c r="E68" s="232" t="s">
        <v>2540</v>
      </c>
      <c r="F68" s="41" t="s">
        <v>2531</v>
      </c>
    </row>
    <row r="69" spans="1:6" ht="18" customHeight="1">
      <c r="A69" s="55">
        <v>64</v>
      </c>
      <c r="B69" s="41" t="s">
        <v>2541</v>
      </c>
      <c r="C69" s="41" t="s">
        <v>2542</v>
      </c>
      <c r="D69" s="55" t="s">
        <v>2484</v>
      </c>
      <c r="E69" s="232" t="s">
        <v>2616</v>
      </c>
      <c r="F69" s="41" t="s">
        <v>2615</v>
      </c>
    </row>
    <row r="70" spans="1:6" ht="18" customHeight="1">
      <c r="A70" s="55">
        <v>65</v>
      </c>
      <c r="B70" s="41" t="s">
        <v>2543</v>
      </c>
      <c r="C70" s="41" t="s">
        <v>2544</v>
      </c>
      <c r="D70" s="55" t="s">
        <v>2484</v>
      </c>
      <c r="E70" s="232" t="s">
        <v>2616</v>
      </c>
      <c r="F70" s="41" t="s">
        <v>2615</v>
      </c>
    </row>
    <row r="71" spans="1:6" ht="18" customHeight="1">
      <c r="A71" s="55">
        <v>66</v>
      </c>
      <c r="B71" s="41" t="s">
        <v>2545</v>
      </c>
      <c r="C71" s="41" t="s">
        <v>2546</v>
      </c>
      <c r="D71" s="55" t="s">
        <v>2484</v>
      </c>
      <c r="E71" s="232" t="s">
        <v>2616</v>
      </c>
      <c r="F71" s="41" t="s">
        <v>2615</v>
      </c>
    </row>
    <row r="72" spans="1:6" ht="18" customHeight="1">
      <c r="A72" s="55">
        <v>67</v>
      </c>
      <c r="B72" s="41" t="s">
        <v>2547</v>
      </c>
      <c r="C72" s="41" t="s">
        <v>2548</v>
      </c>
      <c r="D72" s="55" t="s">
        <v>2484</v>
      </c>
      <c r="E72" s="232" t="s">
        <v>2616</v>
      </c>
      <c r="F72" s="41" t="s">
        <v>2615</v>
      </c>
    </row>
    <row r="73" spans="1:6" ht="18" customHeight="1">
      <c r="A73" s="55">
        <v>68</v>
      </c>
      <c r="B73" s="41" t="s">
        <v>2549</v>
      </c>
      <c r="C73" s="41" t="s">
        <v>2550</v>
      </c>
      <c r="D73" s="55" t="s">
        <v>2484</v>
      </c>
      <c r="E73" s="232" t="s">
        <v>2616</v>
      </c>
      <c r="F73" s="41" t="s">
        <v>2615</v>
      </c>
    </row>
    <row r="74" spans="1:6" ht="18" customHeight="1">
      <c r="A74" s="55">
        <v>69</v>
      </c>
      <c r="B74" s="41" t="s">
        <v>2551</v>
      </c>
      <c r="C74" s="41" t="s">
        <v>2552</v>
      </c>
      <c r="D74" s="55" t="s">
        <v>2484</v>
      </c>
      <c r="E74" s="232" t="s">
        <v>2616</v>
      </c>
      <c r="F74" s="41" t="s">
        <v>2615</v>
      </c>
    </row>
    <row r="75" spans="1:6" ht="18" customHeight="1">
      <c r="A75" s="55">
        <v>70</v>
      </c>
      <c r="B75" s="41" t="s">
        <v>2553</v>
      </c>
      <c r="C75" s="41" t="s">
        <v>2554</v>
      </c>
      <c r="D75" s="55" t="s">
        <v>2484</v>
      </c>
      <c r="E75" s="232" t="s">
        <v>2616</v>
      </c>
      <c r="F75" s="41" t="s">
        <v>2615</v>
      </c>
    </row>
    <row r="76" spans="1:6" ht="18" customHeight="1">
      <c r="A76" s="55">
        <v>71</v>
      </c>
      <c r="B76" s="41" t="s">
        <v>2555</v>
      </c>
      <c r="C76" s="41" t="s">
        <v>2556</v>
      </c>
      <c r="D76" s="55" t="s">
        <v>2484</v>
      </c>
      <c r="E76" s="232" t="s">
        <v>2616</v>
      </c>
      <c r="F76" s="41" t="s">
        <v>2615</v>
      </c>
    </row>
    <row r="77" spans="1:6" ht="18" customHeight="1">
      <c r="A77" s="55">
        <v>72</v>
      </c>
      <c r="B77" s="41" t="s">
        <v>2557</v>
      </c>
      <c r="C77" s="41" t="s">
        <v>2558</v>
      </c>
      <c r="D77" s="55" t="s">
        <v>2484</v>
      </c>
      <c r="E77" s="232" t="s">
        <v>2616</v>
      </c>
      <c r="F77" s="41" t="s">
        <v>2615</v>
      </c>
    </row>
    <row r="78" spans="1:6" ht="18" customHeight="1">
      <c r="A78" s="55">
        <v>73</v>
      </c>
      <c r="B78" s="41" t="s">
        <v>2559</v>
      </c>
      <c r="C78" s="41" t="s">
        <v>2560</v>
      </c>
      <c r="D78" s="55" t="s">
        <v>2484</v>
      </c>
      <c r="E78" s="232" t="s">
        <v>2616</v>
      </c>
      <c r="F78" s="41" t="s">
        <v>2615</v>
      </c>
    </row>
    <row r="79" spans="1:6" ht="18" customHeight="1">
      <c r="A79" s="55">
        <v>74</v>
      </c>
      <c r="B79" s="41" t="s">
        <v>2561</v>
      </c>
      <c r="C79" s="41" t="s">
        <v>2562</v>
      </c>
      <c r="D79" s="55" t="s">
        <v>2484</v>
      </c>
      <c r="E79" s="232" t="s">
        <v>2616</v>
      </c>
      <c r="F79" s="41" t="s">
        <v>2615</v>
      </c>
    </row>
    <row r="80" spans="1:6" ht="18" customHeight="1">
      <c r="A80" s="55">
        <v>75</v>
      </c>
      <c r="B80" s="41" t="s">
        <v>2563</v>
      </c>
      <c r="C80" s="41" t="s">
        <v>2564</v>
      </c>
      <c r="D80" s="55" t="s">
        <v>2484</v>
      </c>
      <c r="E80" s="232" t="s">
        <v>2616</v>
      </c>
      <c r="F80" s="41" t="s">
        <v>2615</v>
      </c>
    </row>
    <row r="81" spans="1:6" ht="18" customHeight="1">
      <c r="A81" s="55">
        <v>76</v>
      </c>
      <c r="B81" s="41" t="s">
        <v>2565</v>
      </c>
      <c r="C81" s="41" t="s">
        <v>2566</v>
      </c>
      <c r="D81" s="55" t="s">
        <v>2484</v>
      </c>
      <c r="E81" s="232" t="s">
        <v>2616</v>
      </c>
      <c r="F81" s="41" t="s">
        <v>2615</v>
      </c>
    </row>
    <row r="82" spans="1:6" ht="18" customHeight="1">
      <c r="A82" s="55">
        <v>77</v>
      </c>
      <c r="B82" s="41" t="s">
        <v>2567</v>
      </c>
      <c r="C82" s="41" t="s">
        <v>2568</v>
      </c>
      <c r="D82" s="55" t="s">
        <v>2484</v>
      </c>
      <c r="E82" s="232" t="s">
        <v>2616</v>
      </c>
      <c r="F82" s="41" t="s">
        <v>2615</v>
      </c>
    </row>
    <row r="83" spans="1:6" ht="18" customHeight="1">
      <c r="A83" s="55">
        <v>78</v>
      </c>
      <c r="B83" s="41" t="s">
        <v>2569</v>
      </c>
      <c r="C83" s="41" t="s">
        <v>2570</v>
      </c>
      <c r="D83" s="55" t="s">
        <v>2484</v>
      </c>
      <c r="E83" s="232" t="s">
        <v>2616</v>
      </c>
      <c r="F83" s="41" t="s">
        <v>2615</v>
      </c>
    </row>
    <row r="84" spans="1:6" ht="18" customHeight="1">
      <c r="A84" s="55">
        <v>79</v>
      </c>
      <c r="B84" s="41" t="s">
        <v>2571</v>
      </c>
      <c r="C84" s="41" t="s">
        <v>2572</v>
      </c>
      <c r="D84" s="55" t="s">
        <v>2484</v>
      </c>
      <c r="E84" s="232" t="s">
        <v>2616</v>
      </c>
      <c r="F84" s="41" t="s">
        <v>2615</v>
      </c>
    </row>
    <row r="85" spans="1:6" ht="18" customHeight="1">
      <c r="A85" s="55">
        <v>80</v>
      </c>
      <c r="B85" s="41" t="s">
        <v>2573</v>
      </c>
      <c r="C85" s="41" t="s">
        <v>2574</v>
      </c>
      <c r="D85" s="55" t="s">
        <v>2484</v>
      </c>
      <c r="E85" s="232" t="s">
        <v>2616</v>
      </c>
      <c r="F85" s="41" t="s">
        <v>2615</v>
      </c>
    </row>
    <row r="86" spans="1:6" ht="18" customHeight="1">
      <c r="A86" s="55">
        <v>81</v>
      </c>
      <c r="B86" s="41" t="s">
        <v>2575</v>
      </c>
      <c r="C86" s="41" t="s">
        <v>2576</v>
      </c>
      <c r="D86" s="55" t="s">
        <v>2484</v>
      </c>
      <c r="E86" s="232" t="s">
        <v>2616</v>
      </c>
      <c r="F86" s="41" t="s">
        <v>2615</v>
      </c>
    </row>
    <row r="87" spans="1:6" ht="18" customHeight="1">
      <c r="A87" s="55">
        <v>82</v>
      </c>
      <c r="B87" s="41" t="s">
        <v>2577</v>
      </c>
      <c r="C87" s="41" t="s">
        <v>2578</v>
      </c>
      <c r="D87" s="55" t="s">
        <v>2484</v>
      </c>
      <c r="E87" s="232" t="s">
        <v>2616</v>
      </c>
      <c r="F87" s="41" t="s">
        <v>2615</v>
      </c>
    </row>
    <row r="88" spans="1:6" ht="18" customHeight="1">
      <c r="A88" s="55">
        <v>83</v>
      </c>
      <c r="B88" s="41" t="s">
        <v>2579</v>
      </c>
      <c r="C88" s="41" t="s">
        <v>2580</v>
      </c>
      <c r="D88" s="55" t="s">
        <v>2484</v>
      </c>
      <c r="E88" s="232" t="s">
        <v>2616</v>
      </c>
      <c r="F88" s="41" t="s">
        <v>2615</v>
      </c>
    </row>
    <row r="89" spans="1:6" ht="18" customHeight="1">
      <c r="A89" s="55">
        <v>84</v>
      </c>
      <c r="B89" s="41" t="s">
        <v>2581</v>
      </c>
      <c r="C89" s="41" t="s">
        <v>2582</v>
      </c>
      <c r="D89" s="55" t="s">
        <v>2484</v>
      </c>
      <c r="E89" s="232" t="s">
        <v>2616</v>
      </c>
      <c r="F89" s="41" t="s">
        <v>2615</v>
      </c>
    </row>
    <row r="90" spans="1:6" ht="18" customHeight="1">
      <c r="A90" s="55">
        <v>85</v>
      </c>
      <c r="B90" s="41" t="s">
        <v>2583</v>
      </c>
      <c r="C90" s="41" t="s">
        <v>2584</v>
      </c>
      <c r="D90" s="55" t="s">
        <v>2484</v>
      </c>
      <c r="E90" s="232" t="s">
        <v>2616</v>
      </c>
      <c r="F90" s="41" t="s">
        <v>2615</v>
      </c>
    </row>
    <row r="91" spans="1:6" ht="18" customHeight="1">
      <c r="A91" s="55">
        <v>86</v>
      </c>
      <c r="B91" s="41" t="s">
        <v>2585</v>
      </c>
      <c r="C91" s="41" t="s">
        <v>2586</v>
      </c>
      <c r="D91" s="55" t="s">
        <v>2484</v>
      </c>
      <c r="E91" s="232" t="s">
        <v>2616</v>
      </c>
      <c r="F91" s="41" t="s">
        <v>2615</v>
      </c>
    </row>
    <row r="92" spans="1:6" ht="18" customHeight="1">
      <c r="A92" s="55">
        <v>87</v>
      </c>
      <c r="B92" s="41" t="s">
        <v>2587</v>
      </c>
      <c r="C92" s="41" t="s">
        <v>2588</v>
      </c>
      <c r="D92" s="55" t="s">
        <v>2484</v>
      </c>
      <c r="E92" s="232" t="s">
        <v>2616</v>
      </c>
      <c r="F92" s="41" t="s">
        <v>2615</v>
      </c>
    </row>
    <row r="93" spans="1:6" ht="18" customHeight="1">
      <c r="A93" s="55">
        <v>88</v>
      </c>
      <c r="B93" s="41" t="s">
        <v>2589</v>
      </c>
      <c r="C93" s="41" t="s">
        <v>2590</v>
      </c>
      <c r="D93" s="55" t="s">
        <v>2484</v>
      </c>
      <c r="E93" s="232" t="s">
        <v>2616</v>
      </c>
      <c r="F93" s="41" t="s">
        <v>2615</v>
      </c>
    </row>
    <row r="94" spans="1:6" ht="18" customHeight="1">
      <c r="A94" s="55">
        <v>89</v>
      </c>
      <c r="B94" s="41" t="s">
        <v>2591</v>
      </c>
      <c r="C94" s="41" t="s">
        <v>2592</v>
      </c>
      <c r="D94" s="55" t="s">
        <v>2484</v>
      </c>
      <c r="E94" s="232" t="s">
        <v>2616</v>
      </c>
      <c r="F94" s="41" t="s">
        <v>2615</v>
      </c>
    </row>
    <row r="95" spans="1:6" ht="18" customHeight="1">
      <c r="A95" s="55">
        <v>90</v>
      </c>
      <c r="B95" s="41" t="s">
        <v>2593</v>
      </c>
      <c r="C95" s="41" t="s">
        <v>2594</v>
      </c>
      <c r="D95" s="55" t="s">
        <v>2484</v>
      </c>
      <c r="E95" s="232" t="s">
        <v>2616</v>
      </c>
      <c r="F95" s="41" t="s">
        <v>2615</v>
      </c>
    </row>
    <row r="96" spans="1:6" ht="18" customHeight="1">
      <c r="A96" s="55">
        <v>91</v>
      </c>
      <c r="B96" s="41" t="s">
        <v>2595</v>
      </c>
      <c r="C96" s="41" t="s">
        <v>2596</v>
      </c>
      <c r="D96" s="55" t="s">
        <v>2484</v>
      </c>
      <c r="E96" s="232" t="s">
        <v>2616</v>
      </c>
      <c r="F96" s="41" t="s">
        <v>2615</v>
      </c>
    </row>
    <row r="97" spans="1:6" ht="18" customHeight="1">
      <c r="A97" s="55">
        <v>92</v>
      </c>
      <c r="B97" s="41" t="s">
        <v>2597</v>
      </c>
      <c r="C97" s="41" t="s">
        <v>2598</v>
      </c>
      <c r="D97" s="55" t="s">
        <v>2484</v>
      </c>
      <c r="E97" s="232" t="s">
        <v>2616</v>
      </c>
      <c r="F97" s="41" t="s">
        <v>2615</v>
      </c>
    </row>
    <row r="98" spans="1:6" ht="18" customHeight="1">
      <c r="A98" s="55">
        <v>93</v>
      </c>
      <c r="B98" s="41" t="s">
        <v>2599</v>
      </c>
      <c r="C98" s="41" t="s">
        <v>2600</v>
      </c>
      <c r="D98" s="55" t="s">
        <v>2484</v>
      </c>
      <c r="E98" s="232" t="s">
        <v>2616</v>
      </c>
      <c r="F98" s="41" t="s">
        <v>2615</v>
      </c>
    </row>
    <row r="99" spans="1:6" ht="18" customHeight="1">
      <c r="A99" s="55">
        <v>94</v>
      </c>
      <c r="B99" s="41" t="s">
        <v>2601</v>
      </c>
      <c r="C99" s="41" t="s">
        <v>2602</v>
      </c>
      <c r="D99" s="55" t="s">
        <v>2484</v>
      </c>
      <c r="E99" s="232" t="s">
        <v>2616</v>
      </c>
      <c r="F99" s="41" t="s">
        <v>2615</v>
      </c>
    </row>
    <row r="100" spans="1:6" ht="18" customHeight="1">
      <c r="A100" s="55">
        <v>95</v>
      </c>
      <c r="B100" s="41" t="s">
        <v>2603</v>
      </c>
      <c r="C100" s="41" t="s">
        <v>2604</v>
      </c>
      <c r="D100" s="55" t="s">
        <v>2484</v>
      </c>
      <c r="E100" s="232" t="s">
        <v>2616</v>
      </c>
      <c r="F100" s="41" t="s">
        <v>2615</v>
      </c>
    </row>
    <row r="101" spans="1:6" ht="18" customHeight="1">
      <c r="A101" s="55">
        <v>96</v>
      </c>
      <c r="B101" s="41" t="s">
        <v>2605</v>
      </c>
      <c r="C101" s="41" t="s">
        <v>2606</v>
      </c>
      <c r="D101" s="55" t="s">
        <v>2484</v>
      </c>
      <c r="E101" s="232" t="s">
        <v>2616</v>
      </c>
      <c r="F101" s="41" t="s">
        <v>2615</v>
      </c>
    </row>
    <row r="102" spans="1:6" ht="18" customHeight="1">
      <c r="A102" s="55">
        <v>97</v>
      </c>
      <c r="B102" s="41" t="s">
        <v>2607</v>
      </c>
      <c r="C102" s="41" t="s">
        <v>2608</v>
      </c>
      <c r="D102" s="55" t="s">
        <v>2484</v>
      </c>
      <c r="E102" s="232" t="s">
        <v>2616</v>
      </c>
      <c r="F102" s="41" t="s">
        <v>2615</v>
      </c>
    </row>
    <row r="103" spans="1:6" ht="18" customHeight="1">
      <c r="A103" s="55">
        <v>98</v>
      </c>
      <c r="B103" s="41" t="s">
        <v>2609</v>
      </c>
      <c r="C103" s="41" t="s">
        <v>2610</v>
      </c>
      <c r="D103" s="55" t="s">
        <v>2484</v>
      </c>
      <c r="E103" s="232" t="s">
        <v>2616</v>
      </c>
      <c r="F103" s="41" t="s">
        <v>2615</v>
      </c>
    </row>
    <row r="104" spans="1:6" ht="18" customHeight="1">
      <c r="A104" s="55">
        <v>99</v>
      </c>
      <c r="B104" s="41" t="s">
        <v>2611</v>
      </c>
      <c r="C104" s="41" t="s">
        <v>2612</v>
      </c>
      <c r="D104" s="55" t="s">
        <v>2484</v>
      </c>
      <c r="E104" s="232" t="s">
        <v>2616</v>
      </c>
      <c r="F104" s="41" t="s">
        <v>2615</v>
      </c>
    </row>
    <row r="105" spans="1:6" ht="18" customHeight="1">
      <c r="A105" s="55">
        <v>100</v>
      </c>
      <c r="B105" s="41" t="s">
        <v>2613</v>
      </c>
      <c r="C105" s="41" t="s">
        <v>2614</v>
      </c>
      <c r="D105" s="55" t="s">
        <v>2484</v>
      </c>
      <c r="E105" s="232" t="s">
        <v>2616</v>
      </c>
      <c r="F105" s="41" t="s">
        <v>2615</v>
      </c>
    </row>
    <row r="106" spans="1:6" ht="18" customHeight="1">
      <c r="A106" s="55">
        <v>101</v>
      </c>
      <c r="B106" s="41" t="s">
        <v>503</v>
      </c>
      <c r="C106" s="41" t="s">
        <v>2617</v>
      </c>
      <c r="D106" s="55" t="s">
        <v>2485</v>
      </c>
      <c r="E106" s="232" t="s">
        <v>2626</v>
      </c>
      <c r="F106" s="41" t="s">
        <v>2489</v>
      </c>
    </row>
    <row r="107" spans="1:6" ht="18" customHeight="1">
      <c r="A107" s="55">
        <v>102</v>
      </c>
      <c r="B107" s="41" t="s">
        <v>2618</v>
      </c>
      <c r="C107" s="41" t="s">
        <v>2619</v>
      </c>
      <c r="D107" s="55" t="s">
        <v>2485</v>
      </c>
      <c r="E107" s="232" t="s">
        <v>2626</v>
      </c>
      <c r="F107" s="41" t="s">
        <v>2489</v>
      </c>
    </row>
    <row r="108" spans="1:6" ht="18" customHeight="1">
      <c r="A108" s="55">
        <v>103</v>
      </c>
      <c r="B108" s="41" t="s">
        <v>2620</v>
      </c>
      <c r="C108" s="41" t="s">
        <v>2621</v>
      </c>
      <c r="D108" s="55" t="s">
        <v>2485</v>
      </c>
      <c r="E108" s="232" t="s">
        <v>2626</v>
      </c>
      <c r="F108" s="41" t="s">
        <v>2489</v>
      </c>
    </row>
    <row r="109" spans="1:6" ht="18" customHeight="1">
      <c r="A109" s="55">
        <v>104</v>
      </c>
      <c r="B109" s="41" t="s">
        <v>2622</v>
      </c>
      <c r="C109" s="41" t="s">
        <v>2623</v>
      </c>
      <c r="D109" s="55" t="s">
        <v>2485</v>
      </c>
      <c r="E109" s="232" t="s">
        <v>2626</v>
      </c>
      <c r="F109" s="41" t="s">
        <v>2489</v>
      </c>
    </row>
    <row r="110" spans="1:6" ht="18" customHeight="1">
      <c r="A110" s="55">
        <v>105</v>
      </c>
      <c r="B110" s="41" t="s">
        <v>2624</v>
      </c>
      <c r="C110" s="41" t="s">
        <v>2625</v>
      </c>
      <c r="D110" s="55" t="s">
        <v>2485</v>
      </c>
      <c r="E110" s="232" t="s">
        <v>2626</v>
      </c>
      <c r="F110" s="41" t="s">
        <v>2489</v>
      </c>
    </row>
    <row r="111" spans="1:6" ht="18" customHeight="1">
      <c r="A111" s="55">
        <v>106</v>
      </c>
      <c r="B111" s="41" t="s">
        <v>2691</v>
      </c>
      <c r="C111" s="41" t="s">
        <v>2627</v>
      </c>
      <c r="D111" s="55" t="s">
        <v>2638</v>
      </c>
      <c r="E111" s="232" t="s">
        <v>2639</v>
      </c>
      <c r="F111" s="41" t="s">
        <v>2663</v>
      </c>
    </row>
    <row r="112" spans="1:6" ht="18" customHeight="1">
      <c r="A112" s="55">
        <v>107</v>
      </c>
      <c r="B112" s="41" t="s">
        <v>2692</v>
      </c>
      <c r="C112" s="41" t="s">
        <v>2628</v>
      </c>
      <c r="D112" s="55" t="s">
        <v>2638</v>
      </c>
      <c r="E112" s="232" t="s">
        <v>2639</v>
      </c>
      <c r="F112" s="41" t="s">
        <v>2663</v>
      </c>
    </row>
    <row r="113" spans="1:6" ht="18" customHeight="1">
      <c r="A113" s="55">
        <v>108</v>
      </c>
      <c r="B113" s="41" t="s">
        <v>2693</v>
      </c>
      <c r="C113" s="41" t="s">
        <v>2629</v>
      </c>
      <c r="D113" s="55" t="s">
        <v>2638</v>
      </c>
      <c r="E113" s="232" t="s">
        <v>2639</v>
      </c>
      <c r="F113" s="41" t="s">
        <v>2663</v>
      </c>
    </row>
    <row r="114" spans="1:6" ht="18" customHeight="1">
      <c r="A114" s="55">
        <v>109</v>
      </c>
      <c r="B114" s="41" t="s">
        <v>2694</v>
      </c>
      <c r="C114" s="41" t="s">
        <v>2630</v>
      </c>
      <c r="D114" s="55" t="s">
        <v>2638</v>
      </c>
      <c r="E114" s="232" t="s">
        <v>2639</v>
      </c>
      <c r="F114" s="41" t="s">
        <v>2663</v>
      </c>
    </row>
    <row r="115" spans="1:6" ht="18" customHeight="1">
      <c r="A115" s="55">
        <v>110</v>
      </c>
      <c r="B115" s="41" t="s">
        <v>2695</v>
      </c>
      <c r="C115" s="41" t="s">
        <v>2631</v>
      </c>
      <c r="D115" s="55" t="s">
        <v>2638</v>
      </c>
      <c r="E115" s="232" t="s">
        <v>2639</v>
      </c>
      <c r="F115" s="41" t="s">
        <v>2663</v>
      </c>
    </row>
    <row r="116" spans="1:6" ht="18" customHeight="1">
      <c r="A116" s="55">
        <v>111</v>
      </c>
      <c r="B116" s="41" t="s">
        <v>2696</v>
      </c>
      <c r="C116" s="41" t="s">
        <v>2632</v>
      </c>
      <c r="D116" s="55" t="s">
        <v>2638</v>
      </c>
      <c r="E116" s="232" t="s">
        <v>2639</v>
      </c>
      <c r="F116" s="41" t="s">
        <v>2663</v>
      </c>
    </row>
    <row r="117" spans="1:6" ht="18" customHeight="1">
      <c r="A117" s="55">
        <v>112</v>
      </c>
      <c r="B117" s="41" t="s">
        <v>2697</v>
      </c>
      <c r="C117" s="41" t="s">
        <v>2633</v>
      </c>
      <c r="D117" s="55" t="s">
        <v>2638</v>
      </c>
      <c r="E117" s="232" t="s">
        <v>2639</v>
      </c>
      <c r="F117" s="41" t="s">
        <v>2663</v>
      </c>
    </row>
    <row r="118" spans="1:6" ht="18" customHeight="1">
      <c r="A118" s="55">
        <v>113</v>
      </c>
      <c r="B118" s="41" t="s">
        <v>2698</v>
      </c>
      <c r="C118" s="41" t="s">
        <v>2634</v>
      </c>
      <c r="D118" s="55" t="s">
        <v>2638</v>
      </c>
      <c r="E118" s="232" t="s">
        <v>2639</v>
      </c>
      <c r="F118" s="41" t="s">
        <v>2663</v>
      </c>
    </row>
    <row r="119" spans="1:6" ht="18" customHeight="1">
      <c r="A119" s="55">
        <v>114</v>
      </c>
      <c r="B119" s="41" t="s">
        <v>2699</v>
      </c>
      <c r="C119" s="41" t="s">
        <v>2635</v>
      </c>
      <c r="D119" s="55" t="s">
        <v>2638</v>
      </c>
      <c r="E119" s="232" t="s">
        <v>2639</v>
      </c>
      <c r="F119" s="41" t="s">
        <v>2663</v>
      </c>
    </row>
    <row r="120" spans="1:6" ht="18" customHeight="1">
      <c r="A120" s="55">
        <v>115</v>
      </c>
      <c r="B120" s="41" t="s">
        <v>2700</v>
      </c>
      <c r="C120" s="41" t="s">
        <v>2636</v>
      </c>
      <c r="D120" s="55" t="s">
        <v>2638</v>
      </c>
      <c r="E120" s="232" t="s">
        <v>2639</v>
      </c>
      <c r="F120" s="41" t="s">
        <v>2663</v>
      </c>
    </row>
    <row r="121" spans="1:6" ht="18" customHeight="1">
      <c r="A121" s="55">
        <v>116</v>
      </c>
      <c r="B121" s="41" t="s">
        <v>2701</v>
      </c>
      <c r="C121" s="41" t="s">
        <v>2637</v>
      </c>
      <c r="D121" s="55" t="s">
        <v>2638</v>
      </c>
      <c r="E121" s="232" t="s">
        <v>2639</v>
      </c>
      <c r="F121" s="41" t="s">
        <v>2663</v>
      </c>
    </row>
    <row r="122" spans="1:6" ht="18" customHeight="1">
      <c r="A122" s="55">
        <v>117</v>
      </c>
      <c r="B122" s="41" t="s">
        <v>802</v>
      </c>
      <c r="C122" s="41" t="s">
        <v>2640</v>
      </c>
      <c r="D122" s="55" t="s">
        <v>2486</v>
      </c>
      <c r="E122" s="232" t="s">
        <v>2662</v>
      </c>
      <c r="F122" s="41" t="s">
        <v>2663</v>
      </c>
    </row>
    <row r="123" spans="1:6" ht="18" customHeight="1">
      <c r="A123" s="55">
        <v>118</v>
      </c>
      <c r="B123" s="41" t="s">
        <v>806</v>
      </c>
      <c r="C123" s="41" t="s">
        <v>2641</v>
      </c>
      <c r="D123" s="55" t="s">
        <v>2486</v>
      </c>
      <c r="E123" s="232" t="s">
        <v>2662</v>
      </c>
      <c r="F123" s="41" t="s">
        <v>2663</v>
      </c>
    </row>
    <row r="124" spans="1:6" ht="18" customHeight="1">
      <c r="A124" s="55">
        <v>119</v>
      </c>
      <c r="B124" s="41" t="s">
        <v>2642</v>
      </c>
      <c r="C124" s="41" t="s">
        <v>2643</v>
      </c>
      <c r="D124" s="55" t="s">
        <v>2486</v>
      </c>
      <c r="E124" s="232" t="s">
        <v>2662</v>
      </c>
      <c r="F124" s="41" t="s">
        <v>2663</v>
      </c>
    </row>
    <row r="125" spans="1:6" ht="18" customHeight="1">
      <c r="A125" s="55">
        <v>120</v>
      </c>
      <c r="B125" s="41" t="s">
        <v>2644</v>
      </c>
      <c r="C125" s="41" t="s">
        <v>2645</v>
      </c>
      <c r="D125" s="55" t="s">
        <v>2486</v>
      </c>
      <c r="E125" s="232" t="s">
        <v>2662</v>
      </c>
      <c r="F125" s="41" t="s">
        <v>2663</v>
      </c>
    </row>
    <row r="126" spans="1:6" ht="18" customHeight="1">
      <c r="A126" s="55">
        <v>121</v>
      </c>
      <c r="B126" s="41" t="s">
        <v>2646</v>
      </c>
      <c r="C126" s="41" t="s">
        <v>2647</v>
      </c>
      <c r="D126" s="55" t="s">
        <v>2486</v>
      </c>
      <c r="E126" s="232" t="s">
        <v>2662</v>
      </c>
      <c r="F126" s="41" t="s">
        <v>2663</v>
      </c>
    </row>
    <row r="127" spans="1:6" ht="18" customHeight="1">
      <c r="A127" s="55">
        <v>122</v>
      </c>
      <c r="B127" s="41" t="s">
        <v>2648</v>
      </c>
      <c r="C127" s="41" t="s">
        <v>2649</v>
      </c>
      <c r="D127" s="55" t="s">
        <v>2486</v>
      </c>
      <c r="E127" s="232" t="s">
        <v>2662</v>
      </c>
      <c r="F127" s="41" t="s">
        <v>2663</v>
      </c>
    </row>
    <row r="128" spans="1:6" ht="18" customHeight="1">
      <c r="A128" s="55">
        <v>123</v>
      </c>
      <c r="B128" s="41" t="s">
        <v>2650</v>
      </c>
      <c r="C128" s="41" t="s">
        <v>2651</v>
      </c>
      <c r="D128" s="55" t="s">
        <v>2486</v>
      </c>
      <c r="E128" s="232" t="s">
        <v>2662</v>
      </c>
      <c r="F128" s="41" t="s">
        <v>2663</v>
      </c>
    </row>
    <row r="129" spans="1:6" ht="18" customHeight="1">
      <c r="A129" s="55">
        <v>124</v>
      </c>
      <c r="B129" s="41" t="s">
        <v>2652</v>
      </c>
      <c r="C129" s="41" t="s">
        <v>2653</v>
      </c>
      <c r="D129" s="55" t="s">
        <v>2486</v>
      </c>
      <c r="E129" s="232" t="s">
        <v>2662</v>
      </c>
      <c r="F129" s="41" t="s">
        <v>2663</v>
      </c>
    </row>
    <row r="130" spans="1:6" ht="18" customHeight="1">
      <c r="A130" s="55">
        <v>125</v>
      </c>
      <c r="B130" s="41" t="s">
        <v>2654</v>
      </c>
      <c r="C130" s="41" t="s">
        <v>2655</v>
      </c>
      <c r="D130" s="55" t="s">
        <v>2486</v>
      </c>
      <c r="E130" s="232" t="s">
        <v>2662</v>
      </c>
      <c r="F130" s="41" t="s">
        <v>2663</v>
      </c>
    </row>
    <row r="131" spans="1:6" ht="18" customHeight="1">
      <c r="A131" s="55">
        <v>126</v>
      </c>
      <c r="B131" s="41" t="s">
        <v>2656</v>
      </c>
      <c r="C131" s="41" t="s">
        <v>2657</v>
      </c>
      <c r="D131" s="55" t="s">
        <v>2486</v>
      </c>
      <c r="E131" s="232" t="s">
        <v>2662</v>
      </c>
      <c r="F131" s="41" t="s">
        <v>2663</v>
      </c>
    </row>
    <row r="132" spans="1:6" ht="18" customHeight="1">
      <c r="A132" s="55">
        <v>127</v>
      </c>
      <c r="B132" s="41" t="s">
        <v>2658</v>
      </c>
      <c r="C132" s="41" t="s">
        <v>2659</v>
      </c>
      <c r="D132" s="55" t="s">
        <v>2486</v>
      </c>
      <c r="E132" s="232" t="s">
        <v>2662</v>
      </c>
      <c r="F132" s="41" t="s">
        <v>2663</v>
      </c>
    </row>
    <row r="133" spans="1:6" ht="18" customHeight="1">
      <c r="A133" s="55">
        <v>128</v>
      </c>
      <c r="B133" s="41" t="s">
        <v>2660</v>
      </c>
      <c r="C133" s="41" t="s">
        <v>2661</v>
      </c>
      <c r="D133" s="55" t="s">
        <v>2486</v>
      </c>
      <c r="E133" s="232" t="s">
        <v>2662</v>
      </c>
      <c r="F133" s="41" t="s">
        <v>2663</v>
      </c>
    </row>
    <row r="134" spans="1:6" ht="18" customHeight="1">
      <c r="A134" s="55">
        <v>129</v>
      </c>
      <c r="B134" s="41" t="s">
        <v>2315</v>
      </c>
      <c r="C134" s="200" t="s">
        <v>2430</v>
      </c>
      <c r="D134" s="55" t="s">
        <v>2442</v>
      </c>
      <c r="E134" s="59" t="s">
        <v>2456</v>
      </c>
      <c r="F134" s="55" t="s">
        <v>2443</v>
      </c>
    </row>
    <row r="135" spans="1:6" ht="18" customHeight="1">
      <c r="A135" s="55">
        <v>130</v>
      </c>
      <c r="B135" s="41" t="s">
        <v>2331</v>
      </c>
      <c r="C135" s="41" t="s">
        <v>2431</v>
      </c>
      <c r="D135" s="55" t="s">
        <v>2442</v>
      </c>
      <c r="E135" s="59" t="s">
        <v>2456</v>
      </c>
      <c r="F135" s="55" t="s">
        <v>2443</v>
      </c>
    </row>
    <row r="136" spans="1:6" ht="18" customHeight="1">
      <c r="A136" s="55">
        <v>131</v>
      </c>
      <c r="B136" s="41" t="s">
        <v>2339</v>
      </c>
      <c r="C136" s="41" t="s">
        <v>2432</v>
      </c>
      <c r="D136" s="55" t="s">
        <v>2442</v>
      </c>
      <c r="E136" s="59" t="s">
        <v>2456</v>
      </c>
      <c r="F136" s="55" t="s">
        <v>2443</v>
      </c>
    </row>
    <row r="137" spans="1:6" ht="18" customHeight="1">
      <c r="A137" s="55">
        <v>132</v>
      </c>
      <c r="B137" s="41" t="s">
        <v>2346</v>
      </c>
      <c r="C137" s="41" t="s">
        <v>2433</v>
      </c>
      <c r="D137" s="55" t="s">
        <v>2442</v>
      </c>
      <c r="E137" s="59" t="s">
        <v>2456</v>
      </c>
      <c r="F137" s="55" t="s">
        <v>2443</v>
      </c>
    </row>
    <row r="138" spans="1:6" ht="18" customHeight="1">
      <c r="A138" s="55">
        <v>133</v>
      </c>
      <c r="B138" s="41" t="s">
        <v>2362</v>
      </c>
      <c r="C138" s="41" t="s">
        <v>2434</v>
      </c>
      <c r="D138" s="55" t="s">
        <v>2442</v>
      </c>
      <c r="E138" s="59" t="s">
        <v>2456</v>
      </c>
      <c r="F138" s="55" t="s">
        <v>2443</v>
      </c>
    </row>
    <row r="139" spans="1:6" ht="18" customHeight="1">
      <c r="A139" s="55">
        <v>134</v>
      </c>
      <c r="B139" s="41" t="s">
        <v>2378</v>
      </c>
      <c r="C139" s="41" t="s">
        <v>2435</v>
      </c>
      <c r="D139" s="55" t="s">
        <v>2442</v>
      </c>
      <c r="E139" s="59" t="s">
        <v>2456</v>
      </c>
      <c r="F139" s="55" t="s">
        <v>2443</v>
      </c>
    </row>
    <row r="140" spans="1:6" ht="18" customHeight="1">
      <c r="A140" s="55">
        <v>135</v>
      </c>
      <c r="B140" s="41" t="s">
        <v>2386</v>
      </c>
      <c r="C140" s="41" t="s">
        <v>2436</v>
      </c>
      <c r="D140" s="55" t="s">
        <v>2442</v>
      </c>
      <c r="E140" s="59" t="s">
        <v>2456</v>
      </c>
      <c r="F140" s="55" t="s">
        <v>2443</v>
      </c>
    </row>
    <row r="141" spans="1:6" ht="18" customHeight="1">
      <c r="A141" s="55">
        <v>136</v>
      </c>
      <c r="B141" s="41" t="s">
        <v>2399</v>
      </c>
      <c r="C141" s="41" t="s">
        <v>2437</v>
      </c>
      <c r="D141" s="55" t="s">
        <v>2442</v>
      </c>
      <c r="E141" s="59" t="s">
        <v>2456</v>
      </c>
      <c r="F141" s="55" t="s">
        <v>2443</v>
      </c>
    </row>
    <row r="142" spans="1:6" ht="18" customHeight="1">
      <c r="A142" s="55">
        <v>137</v>
      </c>
      <c r="B142" s="41" t="s">
        <v>2664</v>
      </c>
      <c r="C142" s="41" t="s">
        <v>2665</v>
      </c>
      <c r="D142" s="55" t="s">
        <v>2679</v>
      </c>
      <c r="E142" s="232" t="s">
        <v>2680</v>
      </c>
      <c r="F142" s="41" t="s">
        <v>2663</v>
      </c>
    </row>
    <row r="143" spans="1:6" ht="18" customHeight="1">
      <c r="A143" s="55">
        <v>138</v>
      </c>
      <c r="B143" s="41" t="s">
        <v>2666</v>
      </c>
      <c r="C143" s="41" t="s">
        <v>2667</v>
      </c>
      <c r="D143" s="55" t="s">
        <v>2679</v>
      </c>
      <c r="E143" s="232" t="s">
        <v>2680</v>
      </c>
      <c r="F143" s="41" t="s">
        <v>2663</v>
      </c>
    </row>
    <row r="144" spans="1:6" ht="18" customHeight="1">
      <c r="A144" s="55">
        <v>139</v>
      </c>
      <c r="B144" s="41" t="s">
        <v>2668</v>
      </c>
      <c r="C144" s="41" t="s">
        <v>2669</v>
      </c>
      <c r="D144" s="55" t="s">
        <v>2679</v>
      </c>
      <c r="E144" s="232" t="s">
        <v>2680</v>
      </c>
      <c r="F144" s="41" t="s">
        <v>2663</v>
      </c>
    </row>
    <row r="145" spans="1:6" ht="18" customHeight="1">
      <c r="A145" s="55">
        <v>140</v>
      </c>
      <c r="B145" s="41" t="s">
        <v>2670</v>
      </c>
      <c r="C145" s="41" t="s">
        <v>2671</v>
      </c>
      <c r="D145" s="55" t="s">
        <v>2679</v>
      </c>
      <c r="E145" s="232" t="s">
        <v>2680</v>
      </c>
      <c r="F145" s="41" t="s">
        <v>2663</v>
      </c>
    </row>
    <row r="146" spans="1:6" ht="18" customHeight="1">
      <c r="A146" s="55">
        <v>141</v>
      </c>
      <c r="B146" s="41" t="s">
        <v>2672</v>
      </c>
      <c r="C146" s="41" t="s">
        <v>2673</v>
      </c>
      <c r="D146" s="55" t="s">
        <v>2679</v>
      </c>
      <c r="E146" s="232" t="s">
        <v>2680</v>
      </c>
      <c r="F146" s="41" t="s">
        <v>2663</v>
      </c>
    </row>
    <row r="147" spans="1:6" ht="18" customHeight="1">
      <c r="A147" s="55">
        <v>142</v>
      </c>
      <c r="B147" s="41" t="s">
        <v>2674</v>
      </c>
      <c r="C147" s="41" t="s">
        <v>2675</v>
      </c>
      <c r="D147" s="55" t="s">
        <v>2679</v>
      </c>
      <c r="E147" s="232" t="s">
        <v>2680</v>
      </c>
      <c r="F147" s="41" t="s">
        <v>2663</v>
      </c>
    </row>
    <row r="148" spans="1:6" ht="18" customHeight="1">
      <c r="A148" s="55">
        <v>143</v>
      </c>
      <c r="B148" s="41" t="s">
        <v>422</v>
      </c>
      <c r="C148" s="41" t="s">
        <v>2676</v>
      </c>
      <c r="D148" s="55" t="s">
        <v>2679</v>
      </c>
      <c r="E148" s="232" t="s">
        <v>2680</v>
      </c>
      <c r="F148" s="41" t="s">
        <v>2663</v>
      </c>
    </row>
    <row r="149" spans="1:6" ht="18" customHeight="1">
      <c r="A149" s="55">
        <v>144</v>
      </c>
      <c r="B149" s="41" t="s">
        <v>2677</v>
      </c>
      <c r="C149" s="41" t="s">
        <v>2678</v>
      </c>
      <c r="D149" s="55" t="s">
        <v>2679</v>
      </c>
      <c r="E149" s="232" t="s">
        <v>2680</v>
      </c>
      <c r="F149" s="41" t="s">
        <v>2663</v>
      </c>
    </row>
    <row r="150" spans="1:6" ht="18" customHeight="1">
      <c r="A150" s="55">
        <v>145</v>
      </c>
      <c r="B150" s="41" t="s">
        <v>2720</v>
      </c>
      <c r="C150" s="41" t="s">
        <v>2707</v>
      </c>
      <c r="D150" s="55" t="s">
        <v>2719</v>
      </c>
      <c r="E150" s="232" t="s">
        <v>2718</v>
      </c>
      <c r="F150" s="55" t="s">
        <v>2443</v>
      </c>
    </row>
    <row r="151" spans="1:6" ht="18" customHeight="1">
      <c r="A151" s="55">
        <v>146</v>
      </c>
      <c r="B151" s="41" t="s">
        <v>2721</v>
      </c>
      <c r="C151" s="41" t="s">
        <v>2708</v>
      </c>
      <c r="D151" s="55" t="s">
        <v>2719</v>
      </c>
      <c r="E151" s="232" t="s">
        <v>2718</v>
      </c>
      <c r="F151" s="55" t="s">
        <v>2443</v>
      </c>
    </row>
    <row r="152" spans="1:6" ht="18" customHeight="1">
      <c r="A152" s="55">
        <v>147</v>
      </c>
      <c r="B152" s="41" t="s">
        <v>2722</v>
      </c>
      <c r="C152" s="41" t="s">
        <v>2709</v>
      </c>
      <c r="D152" s="55" t="s">
        <v>2719</v>
      </c>
      <c r="E152" s="232" t="s">
        <v>2718</v>
      </c>
      <c r="F152" s="55" t="s">
        <v>2443</v>
      </c>
    </row>
    <row r="153" spans="1:6" ht="18" customHeight="1">
      <c r="A153" s="55">
        <v>148</v>
      </c>
      <c r="B153" s="41" t="s">
        <v>2723</v>
      </c>
      <c r="C153" s="41" t="s">
        <v>2710</v>
      </c>
      <c r="D153" s="55" t="s">
        <v>2719</v>
      </c>
      <c r="E153" s="232" t="s">
        <v>2718</v>
      </c>
      <c r="F153" s="55" t="s">
        <v>2443</v>
      </c>
    </row>
    <row r="154" spans="1:6" ht="18" customHeight="1">
      <c r="A154" s="55">
        <v>149</v>
      </c>
      <c r="B154" s="41" t="s">
        <v>2724</v>
      </c>
      <c r="C154" s="41" t="s">
        <v>2711</v>
      </c>
      <c r="D154" s="55" t="s">
        <v>2719</v>
      </c>
      <c r="E154" s="232" t="s">
        <v>2718</v>
      </c>
      <c r="F154" s="55" t="s">
        <v>2443</v>
      </c>
    </row>
    <row r="155" spans="1:6" ht="18" customHeight="1">
      <c r="A155" s="55">
        <v>150</v>
      </c>
      <c r="B155" s="41" t="s">
        <v>2725</v>
      </c>
      <c r="C155" s="41" t="s">
        <v>2712</v>
      </c>
      <c r="D155" s="55" t="s">
        <v>2719</v>
      </c>
      <c r="E155" s="232" t="s">
        <v>2718</v>
      </c>
      <c r="F155" s="55" t="s">
        <v>2443</v>
      </c>
    </row>
    <row r="156" spans="1:6" ht="18" customHeight="1">
      <c r="A156" s="55">
        <v>151</v>
      </c>
      <c r="B156" s="41" t="s">
        <v>2726</v>
      </c>
      <c r="C156" s="41" t="s">
        <v>2713</v>
      </c>
      <c r="D156" s="55" t="s">
        <v>2719</v>
      </c>
      <c r="E156" s="232" t="s">
        <v>2718</v>
      </c>
      <c r="F156" s="55" t="s">
        <v>2443</v>
      </c>
    </row>
    <row r="157" spans="1:6" ht="18" customHeight="1">
      <c r="A157" s="55">
        <v>152</v>
      </c>
      <c r="B157" s="41" t="s">
        <v>2727</v>
      </c>
      <c r="C157" s="41" t="s">
        <v>2714</v>
      </c>
      <c r="D157" s="55" t="s">
        <v>2719</v>
      </c>
      <c r="E157" s="232" t="s">
        <v>2718</v>
      </c>
      <c r="F157" s="55" t="s">
        <v>2443</v>
      </c>
    </row>
    <row r="158" spans="1:6" ht="18" customHeight="1">
      <c r="A158" s="55">
        <v>153</v>
      </c>
      <c r="B158" s="41" t="s">
        <v>2728</v>
      </c>
      <c r="C158" s="41" t="s">
        <v>2715</v>
      </c>
      <c r="D158" s="55" t="s">
        <v>2719</v>
      </c>
      <c r="E158" s="232" t="s">
        <v>2718</v>
      </c>
      <c r="F158" s="55" t="s">
        <v>2443</v>
      </c>
    </row>
    <row r="159" spans="1:6" ht="18" customHeight="1">
      <c r="A159" s="55">
        <v>154</v>
      </c>
      <c r="B159" s="41" t="s">
        <v>2729</v>
      </c>
      <c r="C159" s="41" t="s">
        <v>2716</v>
      </c>
      <c r="D159" s="55" t="s">
        <v>2719</v>
      </c>
      <c r="E159" s="232" t="s">
        <v>2718</v>
      </c>
      <c r="F159" s="55" t="s">
        <v>2443</v>
      </c>
    </row>
    <row r="160" spans="1:6" ht="18" customHeight="1">
      <c r="A160" s="55">
        <v>155</v>
      </c>
      <c r="B160" s="41" t="s">
        <v>2730</v>
      </c>
      <c r="C160" s="41" t="s">
        <v>2717</v>
      </c>
      <c r="D160" s="55" t="s">
        <v>2719</v>
      </c>
      <c r="E160" s="232" t="s">
        <v>2718</v>
      </c>
      <c r="F160" s="55" t="s">
        <v>2443</v>
      </c>
    </row>
    <row r="161" spans="1:6" ht="18" customHeight="1">
      <c r="A161" s="55">
        <v>156</v>
      </c>
      <c r="B161" s="41" t="s">
        <v>2702</v>
      </c>
      <c r="C161" s="41" t="s">
        <v>2681</v>
      </c>
      <c r="D161" s="55" t="s">
        <v>2688</v>
      </c>
      <c r="E161" s="232" t="s">
        <v>2687</v>
      </c>
      <c r="F161" s="41" t="s">
        <v>2663</v>
      </c>
    </row>
    <row r="162" spans="1:6" ht="18" customHeight="1">
      <c r="A162" s="55">
        <v>157</v>
      </c>
      <c r="B162" s="41" t="s">
        <v>2703</v>
      </c>
      <c r="C162" s="41" t="s">
        <v>2682</v>
      </c>
      <c r="D162" s="55" t="s">
        <v>2688</v>
      </c>
      <c r="E162" s="232" t="s">
        <v>2687</v>
      </c>
      <c r="F162" s="41" t="s">
        <v>2663</v>
      </c>
    </row>
    <row r="163" spans="1:6" ht="18" customHeight="1">
      <c r="A163" s="55">
        <v>158</v>
      </c>
      <c r="B163" s="41" t="s">
        <v>2704</v>
      </c>
      <c r="C163" s="41" t="s">
        <v>2683</v>
      </c>
      <c r="D163" s="55" t="s">
        <v>2688</v>
      </c>
      <c r="E163" s="232" t="s">
        <v>2687</v>
      </c>
      <c r="F163" s="41" t="s">
        <v>2663</v>
      </c>
    </row>
    <row r="164" spans="1:6" ht="18" customHeight="1">
      <c r="A164" s="55">
        <v>159</v>
      </c>
      <c r="B164" s="41" t="s">
        <v>2705</v>
      </c>
      <c r="C164" s="41" t="s">
        <v>2684</v>
      </c>
      <c r="D164" s="55" t="s">
        <v>2688</v>
      </c>
      <c r="E164" s="232" t="s">
        <v>2687</v>
      </c>
      <c r="F164" s="41" t="s">
        <v>2663</v>
      </c>
    </row>
    <row r="165" spans="1:6" ht="18" customHeight="1">
      <c r="A165" s="55">
        <v>160</v>
      </c>
      <c r="B165" s="41" t="s">
        <v>2706</v>
      </c>
      <c r="C165" s="41" t="s">
        <v>2685</v>
      </c>
      <c r="D165" s="55" t="s">
        <v>2688</v>
      </c>
      <c r="E165" s="232" t="s">
        <v>2687</v>
      </c>
      <c r="F165" s="41" t="s">
        <v>2663</v>
      </c>
    </row>
    <row r="166" spans="1:6" ht="18" customHeight="1">
      <c r="A166" s="55">
        <v>161</v>
      </c>
      <c r="B166" s="41" t="s">
        <v>775</v>
      </c>
      <c r="C166" s="41" t="s">
        <v>2686</v>
      </c>
      <c r="D166" s="55" t="s">
        <v>2688</v>
      </c>
      <c r="E166" s="232" t="s">
        <v>2687</v>
      </c>
      <c r="F166" s="41" t="s">
        <v>2663</v>
      </c>
    </row>
  </sheetData>
  <sortState xmlns:xlrd2="http://schemas.microsoft.com/office/spreadsheetml/2017/richdata2" ref="A6:F166">
    <sortCondition ref="B6:B166"/>
  </sortState>
  <mergeCells count="2">
    <mergeCell ref="A1:F1"/>
    <mergeCell ref="A3:F3"/>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F80B2-C6A8-4ECC-94EF-43C408A7CFE6}">
  <sheetPr>
    <tabColor theme="7" tint="0.39997558519241921"/>
  </sheetPr>
  <dimension ref="A1:W976"/>
  <sheetViews>
    <sheetView topLeftCell="C80" workbookViewId="0">
      <selection activeCell="G50" sqref="G50"/>
    </sheetView>
  </sheetViews>
  <sheetFormatPr defaultColWidth="8.7265625" defaultRowHeight="12"/>
  <cols>
    <col min="1" max="1" width="11" style="174" bestFit="1" customWidth="1"/>
    <col min="2" max="2" width="57.36328125" style="171" customWidth="1"/>
    <col min="3" max="3" width="18.6328125" style="171" customWidth="1"/>
    <col min="4" max="4" width="22" style="171" customWidth="1"/>
    <col min="5" max="9" width="24.6328125" style="278" customWidth="1"/>
    <col min="10" max="10" width="40" style="171" customWidth="1"/>
    <col min="11" max="12" width="28.54296875" style="171" customWidth="1"/>
    <col min="13" max="13" width="33.81640625" style="171" customWidth="1"/>
    <col min="14" max="14" width="26.54296875" style="171" customWidth="1"/>
    <col min="15" max="15" width="31.81640625" style="171" customWidth="1"/>
    <col min="16" max="16" width="28.6328125" style="171" customWidth="1"/>
    <col min="17" max="17" width="28" style="171" customWidth="1"/>
    <col min="18" max="18" width="32.7265625" style="171" customWidth="1"/>
    <col min="19" max="19" width="23.26953125" style="171" customWidth="1"/>
    <col min="20" max="20" width="25.1796875" style="171" customWidth="1"/>
    <col min="21" max="16384" width="8.7265625" style="171"/>
  </cols>
  <sheetData>
    <row r="1" spans="1:23" ht="40" customHeight="1" thickBot="1">
      <c r="A1" s="397" t="s">
        <v>0</v>
      </c>
      <c r="B1" s="398"/>
      <c r="C1" s="398"/>
      <c r="D1" s="398"/>
      <c r="E1" s="398"/>
      <c r="F1" s="398"/>
      <c r="G1" s="398"/>
      <c r="H1" s="398"/>
      <c r="I1" s="398"/>
      <c r="J1" s="398"/>
      <c r="K1" s="398"/>
      <c r="L1" s="398"/>
      <c r="M1" s="398"/>
      <c r="N1" s="398"/>
      <c r="O1" s="398"/>
      <c r="P1" s="398"/>
      <c r="Q1" s="398"/>
      <c r="R1" s="398"/>
      <c r="S1" s="398"/>
      <c r="T1" s="398"/>
      <c r="U1" s="398"/>
      <c r="V1" s="398"/>
      <c r="W1" s="398"/>
    </row>
    <row r="3" spans="1:23" ht="17" customHeight="1">
      <c r="A3" s="402" t="s">
        <v>1</v>
      </c>
      <c r="B3" s="403"/>
      <c r="C3" s="403"/>
      <c r="D3" s="403"/>
      <c r="E3" s="403"/>
      <c r="F3" s="403"/>
      <c r="G3" s="403"/>
      <c r="H3" s="403"/>
      <c r="I3" s="404"/>
    </row>
    <row r="4" spans="1:23">
      <c r="A4" s="245"/>
      <c r="B4" s="246"/>
      <c r="C4" s="131"/>
      <c r="D4" s="131"/>
      <c r="E4" s="143"/>
      <c r="F4" s="143"/>
      <c r="G4" s="143"/>
      <c r="H4" s="143"/>
      <c r="I4" s="143"/>
    </row>
    <row r="5" spans="1:23" s="291" customFormat="1" ht="17.5" customHeight="1">
      <c r="A5" s="247" t="s">
        <v>2</v>
      </c>
      <c r="B5" s="248" t="s">
        <v>3</v>
      </c>
      <c r="C5" s="248"/>
      <c r="D5" s="255"/>
      <c r="E5" s="373"/>
      <c r="F5" s="373"/>
      <c r="G5" s="373"/>
      <c r="H5" s="373"/>
      <c r="I5" s="373"/>
    </row>
    <row r="6" spans="1:23">
      <c r="A6" s="125">
        <v>1</v>
      </c>
      <c r="B6" s="131" t="s">
        <v>4</v>
      </c>
      <c r="C6" s="41"/>
      <c r="D6" s="41"/>
      <c r="E6" s="112"/>
      <c r="F6" s="112"/>
      <c r="G6" s="112"/>
      <c r="H6" s="112"/>
      <c r="I6" s="112"/>
    </row>
    <row r="7" spans="1:23">
      <c r="A7" s="125">
        <v>2</v>
      </c>
      <c r="B7" s="131" t="s">
        <v>5</v>
      </c>
      <c r="C7" s="41"/>
      <c r="D7" s="41"/>
      <c r="E7" s="112"/>
      <c r="F7" s="112"/>
      <c r="G7" s="112"/>
      <c r="H7" s="112"/>
      <c r="I7" s="112"/>
    </row>
    <row r="8" spans="1:23" s="278" customFormat="1" ht="36.5" customHeight="1">
      <c r="A8" s="119">
        <v>3</v>
      </c>
      <c r="B8" s="201" t="s">
        <v>6</v>
      </c>
      <c r="C8" s="157" t="s">
        <v>182</v>
      </c>
      <c r="D8" s="157" t="s">
        <v>183</v>
      </c>
      <c r="E8" s="157" t="s">
        <v>184</v>
      </c>
      <c r="F8" s="157" t="s">
        <v>185</v>
      </c>
      <c r="G8" s="157" t="s">
        <v>186</v>
      </c>
      <c r="H8" s="157" t="s">
        <v>187</v>
      </c>
      <c r="I8" s="157" t="s">
        <v>188</v>
      </c>
    </row>
    <row r="9" spans="1:23">
      <c r="A9" s="125" t="s">
        <v>7</v>
      </c>
      <c r="B9" s="182" t="s">
        <v>8</v>
      </c>
      <c r="C9" s="41" t="s">
        <v>9</v>
      </c>
      <c r="D9" s="41" t="s">
        <v>10</v>
      </c>
      <c r="E9" s="112" t="s">
        <v>11</v>
      </c>
      <c r="F9" s="112" t="s">
        <v>11</v>
      </c>
      <c r="G9" s="112" t="s">
        <v>11</v>
      </c>
      <c r="H9" s="112" t="s">
        <v>12</v>
      </c>
      <c r="I9" s="112" t="s">
        <v>12</v>
      </c>
    </row>
    <row r="10" spans="1:23" ht="14.5" customHeight="1">
      <c r="A10" s="125" t="s">
        <v>13</v>
      </c>
      <c r="B10" s="182" t="s">
        <v>14</v>
      </c>
      <c r="C10" s="41" t="s">
        <v>15</v>
      </c>
      <c r="D10" s="41" t="s">
        <v>16</v>
      </c>
      <c r="E10" s="112" t="s">
        <v>17</v>
      </c>
      <c r="F10" s="112" t="s">
        <v>18</v>
      </c>
      <c r="G10" s="112" t="s">
        <v>19</v>
      </c>
      <c r="H10" s="112" t="s">
        <v>20</v>
      </c>
      <c r="I10" s="112" t="s">
        <v>21</v>
      </c>
    </row>
    <row r="11" spans="1:23">
      <c r="A11" s="125" t="s">
        <v>22</v>
      </c>
      <c r="B11" s="182" t="s">
        <v>23</v>
      </c>
      <c r="C11" s="41" t="s">
        <v>24</v>
      </c>
      <c r="D11" s="41" t="s">
        <v>25</v>
      </c>
      <c r="E11" s="112" t="s">
        <v>24</v>
      </c>
      <c r="F11" s="112" t="s">
        <v>24</v>
      </c>
      <c r="G11" s="112" t="s">
        <v>24</v>
      </c>
      <c r="H11" s="112" t="s">
        <v>24</v>
      </c>
      <c r="I11" s="112" t="s">
        <v>24</v>
      </c>
    </row>
    <row r="12" spans="1:23">
      <c r="A12" s="125" t="s">
        <v>26</v>
      </c>
      <c r="B12" s="182" t="s">
        <v>27</v>
      </c>
      <c r="C12" s="41" t="s">
        <v>28</v>
      </c>
      <c r="D12" s="41" t="s">
        <v>29</v>
      </c>
      <c r="E12" s="112" t="s">
        <v>30</v>
      </c>
      <c r="F12" s="112" t="s">
        <v>30</v>
      </c>
      <c r="G12" s="112" t="s">
        <v>30</v>
      </c>
      <c r="H12" s="112" t="s">
        <v>31</v>
      </c>
      <c r="I12" s="112" t="s">
        <v>31</v>
      </c>
    </row>
    <row r="13" spans="1:23" s="183" customFormat="1" ht="38.15" customHeight="1">
      <c r="A13" s="202">
        <v>4</v>
      </c>
      <c r="B13" s="203" t="s">
        <v>32</v>
      </c>
      <c r="C13" s="186" t="s">
        <v>33</v>
      </c>
      <c r="D13" s="186" t="s">
        <v>33</v>
      </c>
      <c r="E13" s="187" t="s">
        <v>33</v>
      </c>
      <c r="F13" s="187" t="s">
        <v>33</v>
      </c>
      <c r="G13" s="187" t="s">
        <v>33</v>
      </c>
      <c r="H13" s="187" t="s">
        <v>33</v>
      </c>
      <c r="I13" s="187" t="s">
        <v>33</v>
      </c>
    </row>
    <row r="14" spans="1:23">
      <c r="A14" s="125" t="s">
        <v>34</v>
      </c>
      <c r="B14" s="182" t="s">
        <v>35</v>
      </c>
      <c r="C14" s="41"/>
      <c r="D14" s="41"/>
      <c r="E14" s="112"/>
      <c r="F14" s="112"/>
      <c r="G14" s="112"/>
      <c r="H14" s="112"/>
      <c r="I14" s="112"/>
    </row>
    <row r="15" spans="1:23" ht="24">
      <c r="A15" s="125" t="s">
        <v>36</v>
      </c>
      <c r="B15" s="204" t="s">
        <v>37</v>
      </c>
      <c r="C15" s="55"/>
      <c r="D15" s="55"/>
      <c r="E15" s="59"/>
      <c r="F15" s="59"/>
      <c r="G15" s="59"/>
      <c r="H15" s="59"/>
      <c r="I15" s="59"/>
    </row>
    <row r="16" spans="1:23" ht="24.65" customHeight="1">
      <c r="A16" s="125" t="s">
        <v>38</v>
      </c>
      <c r="B16" s="205" t="s">
        <v>39</v>
      </c>
      <c r="C16" s="55"/>
      <c r="D16" s="55"/>
      <c r="E16" s="59"/>
      <c r="F16" s="59"/>
      <c r="G16" s="59"/>
      <c r="H16" s="59"/>
      <c r="I16" s="59"/>
    </row>
    <row r="17" spans="1:9">
      <c r="A17" s="125" t="s">
        <v>41</v>
      </c>
      <c r="B17" s="205" t="s">
        <v>42</v>
      </c>
      <c r="C17" s="55"/>
      <c r="D17" s="55"/>
      <c r="E17" s="59"/>
      <c r="F17" s="59"/>
      <c r="G17" s="59"/>
      <c r="H17" s="59"/>
      <c r="I17" s="59"/>
    </row>
    <row r="18" spans="1:9">
      <c r="A18" s="125" t="s">
        <v>43</v>
      </c>
      <c r="B18" s="205" t="s">
        <v>44</v>
      </c>
      <c r="C18" s="55"/>
      <c r="D18" s="55"/>
      <c r="E18" s="59"/>
      <c r="F18" s="59"/>
      <c r="G18" s="59"/>
      <c r="H18" s="59"/>
      <c r="I18" s="59"/>
    </row>
    <row r="19" spans="1:9">
      <c r="A19" s="125" t="s">
        <v>45</v>
      </c>
      <c r="B19" s="205" t="s">
        <v>46</v>
      </c>
      <c r="C19" s="55"/>
      <c r="D19" s="55"/>
      <c r="E19" s="59"/>
      <c r="F19" s="59"/>
      <c r="G19" s="59"/>
      <c r="H19" s="59"/>
      <c r="I19" s="59"/>
    </row>
    <row r="20" spans="1:9">
      <c r="A20" s="125" t="s">
        <v>47</v>
      </c>
      <c r="B20" s="205" t="s">
        <v>48</v>
      </c>
      <c r="C20" s="55"/>
      <c r="D20" s="55"/>
      <c r="E20" s="59"/>
      <c r="F20" s="59"/>
      <c r="G20" s="59"/>
      <c r="H20" s="59"/>
      <c r="I20" s="59"/>
    </row>
    <row r="21" spans="1:9">
      <c r="A21" s="125" t="s">
        <v>49</v>
      </c>
      <c r="B21" s="205" t="s">
        <v>50</v>
      </c>
      <c r="C21" s="55"/>
      <c r="D21" s="55"/>
      <c r="E21" s="59"/>
      <c r="F21" s="59"/>
      <c r="G21" s="59"/>
      <c r="H21" s="59"/>
      <c r="I21" s="59"/>
    </row>
    <row r="22" spans="1:9">
      <c r="A22" s="125" t="s">
        <v>51</v>
      </c>
      <c r="B22" s="205" t="s">
        <v>52</v>
      </c>
      <c r="C22" s="55"/>
      <c r="D22" s="55"/>
      <c r="E22" s="59"/>
      <c r="F22" s="59"/>
      <c r="G22" s="59"/>
      <c r="H22" s="59"/>
      <c r="I22" s="59"/>
    </row>
    <row r="23" spans="1:9">
      <c r="A23" s="125" t="s">
        <v>53</v>
      </c>
      <c r="B23" s="205" t="s">
        <v>54</v>
      </c>
      <c r="C23" s="55"/>
      <c r="D23" s="55"/>
      <c r="E23" s="59"/>
      <c r="F23" s="59"/>
      <c r="G23" s="59"/>
      <c r="H23" s="59"/>
      <c r="I23" s="59"/>
    </row>
    <row r="24" spans="1:9">
      <c r="A24" s="125" t="s">
        <v>55</v>
      </c>
      <c r="B24" s="205" t="s">
        <v>56</v>
      </c>
      <c r="C24" s="55"/>
      <c r="D24" s="55"/>
      <c r="E24" s="59"/>
      <c r="F24" s="59"/>
      <c r="G24" s="59"/>
      <c r="H24" s="59"/>
      <c r="I24" s="59"/>
    </row>
    <row r="25" spans="1:9">
      <c r="A25" s="125" t="s">
        <v>57</v>
      </c>
      <c r="B25" s="205" t="s">
        <v>58</v>
      </c>
      <c r="C25" s="55"/>
      <c r="D25" s="55"/>
      <c r="E25" s="59"/>
      <c r="F25" s="59"/>
      <c r="G25" s="59"/>
      <c r="H25" s="59"/>
      <c r="I25" s="59"/>
    </row>
    <row r="26" spans="1:9">
      <c r="A26" s="125" t="s">
        <v>59</v>
      </c>
      <c r="B26" s="205" t="s">
        <v>60</v>
      </c>
      <c r="C26" s="55"/>
      <c r="D26" s="55"/>
      <c r="E26" s="59"/>
      <c r="F26" s="59"/>
      <c r="G26" s="59"/>
      <c r="H26" s="59"/>
      <c r="I26" s="59"/>
    </row>
    <row r="27" spans="1:9">
      <c r="A27" s="125" t="s">
        <v>61</v>
      </c>
      <c r="B27" s="205" t="s">
        <v>62</v>
      </c>
      <c r="C27" s="55"/>
      <c r="D27" s="55"/>
      <c r="E27" s="59"/>
      <c r="F27" s="59"/>
      <c r="G27" s="59"/>
      <c r="H27" s="59"/>
      <c r="I27" s="59"/>
    </row>
    <row r="28" spans="1:9">
      <c r="A28" s="125" t="s">
        <v>63</v>
      </c>
      <c r="B28" s="205" t="s">
        <v>64</v>
      </c>
      <c r="C28" s="55"/>
      <c r="D28" s="55"/>
      <c r="E28" s="59"/>
      <c r="F28" s="59"/>
      <c r="G28" s="59"/>
      <c r="H28" s="59"/>
      <c r="I28" s="59"/>
    </row>
    <row r="29" spans="1:9" ht="13">
      <c r="A29" s="125" t="s">
        <v>65</v>
      </c>
      <c r="B29" s="205" t="s">
        <v>2444</v>
      </c>
      <c r="C29" s="55"/>
      <c r="D29" s="55"/>
      <c r="E29" s="59"/>
      <c r="F29" s="59"/>
      <c r="G29" s="59"/>
      <c r="H29" s="59"/>
      <c r="I29" s="59"/>
    </row>
    <row r="30" spans="1:9" ht="24">
      <c r="A30" s="125" t="s">
        <v>67</v>
      </c>
      <c r="B30" s="205" t="s">
        <v>68</v>
      </c>
      <c r="C30" s="55"/>
      <c r="D30" s="55"/>
      <c r="E30" s="59"/>
      <c r="F30" s="59"/>
      <c r="G30" s="59"/>
      <c r="H30" s="59"/>
      <c r="I30" s="59"/>
    </row>
    <row r="31" spans="1:9" ht="20.5" customHeight="1">
      <c r="A31" s="125" t="s">
        <v>69</v>
      </c>
      <c r="B31" s="205" t="s">
        <v>70</v>
      </c>
      <c r="C31" s="55"/>
      <c r="D31" s="55"/>
      <c r="E31" s="59"/>
      <c r="F31" s="59"/>
      <c r="G31" s="59"/>
      <c r="H31" s="59"/>
      <c r="I31" s="59"/>
    </row>
    <row r="32" spans="1:9">
      <c r="A32" s="125" t="s">
        <v>71</v>
      </c>
      <c r="B32" s="205" t="s">
        <v>72</v>
      </c>
      <c r="C32" s="55"/>
      <c r="D32" s="55"/>
      <c r="E32" s="59"/>
      <c r="F32" s="59"/>
      <c r="G32" s="59"/>
      <c r="H32" s="59"/>
      <c r="I32" s="59"/>
    </row>
    <row r="33" spans="1:9">
      <c r="A33" s="125" t="s">
        <v>73</v>
      </c>
      <c r="B33" s="205" t="s">
        <v>74</v>
      </c>
      <c r="C33" s="55"/>
      <c r="D33" s="55"/>
      <c r="E33" s="59"/>
      <c r="F33" s="59"/>
      <c r="G33" s="59"/>
      <c r="H33" s="59"/>
      <c r="I33" s="59"/>
    </row>
    <row r="34" spans="1:9">
      <c r="A34" s="125" t="s">
        <v>75</v>
      </c>
      <c r="B34" s="205" t="s">
        <v>76</v>
      </c>
      <c r="C34" s="55"/>
      <c r="D34" s="55"/>
      <c r="E34" s="59"/>
      <c r="F34" s="59"/>
      <c r="G34" s="59"/>
      <c r="H34" s="59"/>
      <c r="I34" s="59"/>
    </row>
    <row r="35" spans="1:9">
      <c r="A35" s="125" t="s">
        <v>77</v>
      </c>
      <c r="B35" s="205" t="s">
        <v>78</v>
      </c>
      <c r="C35" s="55"/>
      <c r="D35" s="55"/>
      <c r="E35" s="59"/>
      <c r="F35" s="59"/>
      <c r="G35" s="59"/>
      <c r="H35" s="59"/>
      <c r="I35" s="59"/>
    </row>
    <row r="36" spans="1:9">
      <c r="A36" s="125" t="s">
        <v>79</v>
      </c>
      <c r="B36" s="205" t="s">
        <v>80</v>
      </c>
      <c r="C36" s="55"/>
      <c r="D36" s="55"/>
      <c r="E36" s="59"/>
      <c r="F36" s="59"/>
      <c r="G36" s="59"/>
      <c r="H36" s="59"/>
      <c r="I36" s="59"/>
    </row>
    <row r="37" spans="1:9">
      <c r="A37" s="125">
        <v>5</v>
      </c>
      <c r="B37" s="131" t="s">
        <v>81</v>
      </c>
      <c r="C37" s="125"/>
      <c r="D37" s="41"/>
      <c r="E37" s="112"/>
      <c r="F37" s="112"/>
      <c r="G37" s="112"/>
      <c r="H37" s="112"/>
      <c r="I37" s="112"/>
    </row>
    <row r="38" spans="1:9" ht="96">
      <c r="A38" s="125" t="s">
        <v>82</v>
      </c>
      <c r="B38" s="192" t="s">
        <v>2445</v>
      </c>
      <c r="C38" s="193"/>
      <c r="D38" s="203"/>
      <c r="E38" s="112"/>
      <c r="F38" s="112"/>
      <c r="G38" s="112"/>
      <c r="H38" s="112"/>
      <c r="I38" s="112"/>
    </row>
    <row r="39" spans="1:9" ht="23.15" customHeight="1">
      <c r="A39" s="202">
        <v>6</v>
      </c>
      <c r="B39" s="129" t="s">
        <v>83</v>
      </c>
      <c r="C39" s="111">
        <v>334878.88</v>
      </c>
      <c r="D39" s="111">
        <v>638871.74</v>
      </c>
      <c r="E39" s="374">
        <v>466814.62</v>
      </c>
      <c r="F39" s="374">
        <v>600162.82999999996</v>
      </c>
      <c r="G39" s="374">
        <v>592846.56999999995</v>
      </c>
      <c r="H39" s="374">
        <v>459635</v>
      </c>
      <c r="I39" s="374">
        <v>520000</v>
      </c>
    </row>
    <row r="40" spans="1:9">
      <c r="A40" s="399">
        <v>7</v>
      </c>
      <c r="B40" s="131" t="s">
        <v>84</v>
      </c>
      <c r="C40" s="41"/>
      <c r="D40" s="41"/>
      <c r="E40" s="112"/>
      <c r="F40" s="112"/>
      <c r="G40" s="112"/>
      <c r="H40" s="112"/>
      <c r="I40" s="112"/>
    </row>
    <row r="41" spans="1:9" ht="12" customHeight="1">
      <c r="A41" s="400"/>
      <c r="B41" s="55" t="s">
        <v>85</v>
      </c>
      <c r="C41" s="31" t="s">
        <v>800</v>
      </c>
      <c r="D41" s="31" t="s">
        <v>800</v>
      </c>
      <c r="E41" s="70" t="s">
        <v>800</v>
      </c>
      <c r="F41" s="70" t="s">
        <v>800</v>
      </c>
      <c r="G41" s="70" t="s">
        <v>800</v>
      </c>
      <c r="H41" s="70" t="s">
        <v>800</v>
      </c>
      <c r="I41" s="70" t="s">
        <v>800</v>
      </c>
    </row>
    <row r="42" spans="1:9" ht="12" customHeight="1">
      <c r="A42" s="400"/>
      <c r="B42" s="55" t="s">
        <v>86</v>
      </c>
      <c r="C42" s="31" t="s">
        <v>800</v>
      </c>
      <c r="D42" s="31" t="s">
        <v>800</v>
      </c>
      <c r="E42" s="70" t="s">
        <v>800</v>
      </c>
      <c r="F42" s="70" t="s">
        <v>800</v>
      </c>
      <c r="G42" s="70" t="s">
        <v>800</v>
      </c>
      <c r="H42" s="70" t="s">
        <v>800</v>
      </c>
      <c r="I42" s="70" t="s">
        <v>800</v>
      </c>
    </row>
    <row r="43" spans="1:9" ht="12" customHeight="1">
      <c r="A43" s="400"/>
      <c r="B43" s="55" t="s">
        <v>87</v>
      </c>
      <c r="C43" s="31" t="s">
        <v>800</v>
      </c>
      <c r="D43" s="31" t="s">
        <v>800</v>
      </c>
      <c r="E43" s="70" t="s">
        <v>800</v>
      </c>
      <c r="F43" s="70" t="s">
        <v>800</v>
      </c>
      <c r="G43" s="70" t="s">
        <v>800</v>
      </c>
      <c r="H43" s="70" t="s">
        <v>800</v>
      </c>
      <c r="I43" s="70" t="s">
        <v>800</v>
      </c>
    </row>
    <row r="44" spans="1:9" ht="12" customHeight="1">
      <c r="A44" s="400"/>
      <c r="B44" s="55" t="s">
        <v>88</v>
      </c>
      <c r="C44" s="31" t="s">
        <v>800</v>
      </c>
      <c r="D44" s="31" t="s">
        <v>800</v>
      </c>
      <c r="E44" s="70" t="s">
        <v>800</v>
      </c>
      <c r="F44" s="70" t="s">
        <v>800</v>
      </c>
      <c r="G44" s="70" t="s">
        <v>800</v>
      </c>
      <c r="H44" s="70" t="s">
        <v>800</v>
      </c>
      <c r="I44" s="70" t="s">
        <v>800</v>
      </c>
    </row>
    <row r="45" spans="1:9" ht="12" customHeight="1">
      <c r="A45" s="400"/>
      <c r="B45" s="55" t="s">
        <v>89</v>
      </c>
      <c r="C45" s="31" t="s">
        <v>800</v>
      </c>
      <c r="D45" s="31" t="s">
        <v>800</v>
      </c>
      <c r="E45" s="70" t="s">
        <v>800</v>
      </c>
      <c r="F45" s="70" t="s">
        <v>800</v>
      </c>
      <c r="G45" s="70" t="s">
        <v>800</v>
      </c>
      <c r="H45" s="70" t="s">
        <v>800</v>
      </c>
      <c r="I45" s="70" t="s">
        <v>800</v>
      </c>
    </row>
    <row r="46" spans="1:9" ht="12" customHeight="1">
      <c r="A46" s="401"/>
      <c r="B46" s="132" t="s">
        <v>90</v>
      </c>
      <c r="C46" s="130">
        <f t="shared" ref="C46:I46" si="0">SUM(C41:C45)</f>
        <v>0</v>
      </c>
      <c r="D46" s="130">
        <f t="shared" si="0"/>
        <v>0</v>
      </c>
      <c r="E46" s="352">
        <f t="shared" si="0"/>
        <v>0</v>
      </c>
      <c r="F46" s="352">
        <f t="shared" si="0"/>
        <v>0</v>
      </c>
      <c r="G46" s="352">
        <f t="shared" si="0"/>
        <v>0</v>
      </c>
      <c r="H46" s="352">
        <f t="shared" si="0"/>
        <v>0</v>
      </c>
      <c r="I46" s="352">
        <f t="shared" si="0"/>
        <v>0</v>
      </c>
    </row>
    <row r="47" spans="1:9" ht="96">
      <c r="A47" s="125"/>
      <c r="B47" s="192" t="s">
        <v>1803</v>
      </c>
      <c r="C47" s="193"/>
      <c r="D47" s="203"/>
      <c r="I47" s="112"/>
    </row>
    <row r="48" spans="1:9" ht="16.5" customHeight="1">
      <c r="A48" s="125">
        <v>8</v>
      </c>
      <c r="B48" s="135" t="s">
        <v>91</v>
      </c>
      <c r="C48" s="136" t="s">
        <v>92</v>
      </c>
      <c r="D48" s="136" t="s">
        <v>92</v>
      </c>
      <c r="E48" s="136" t="s">
        <v>92</v>
      </c>
      <c r="F48" s="136" t="s">
        <v>92</v>
      </c>
      <c r="G48" s="136" t="s">
        <v>92</v>
      </c>
      <c r="H48" s="136" t="s">
        <v>92</v>
      </c>
      <c r="I48" s="136" t="s">
        <v>92</v>
      </c>
    </row>
    <row r="49" spans="1:9" s="292" customFormat="1" ht="22" customHeight="1">
      <c r="A49" s="144">
        <v>9</v>
      </c>
      <c r="B49" s="138" t="s">
        <v>93</v>
      </c>
      <c r="C49" s="139" t="s">
        <v>94</v>
      </c>
      <c r="D49" s="139" t="s">
        <v>94</v>
      </c>
      <c r="E49" s="139" t="s">
        <v>94</v>
      </c>
      <c r="F49" s="139" t="s">
        <v>94</v>
      </c>
      <c r="G49" s="139" t="s">
        <v>94</v>
      </c>
      <c r="H49" s="139" t="s">
        <v>94</v>
      </c>
      <c r="I49" s="139" t="s">
        <v>94</v>
      </c>
    </row>
    <row r="50" spans="1:9" ht="24">
      <c r="A50" s="211" t="s">
        <v>95</v>
      </c>
      <c r="B50" s="206" t="s">
        <v>96</v>
      </c>
      <c r="C50" s="31">
        <v>798.32</v>
      </c>
      <c r="D50" s="31">
        <v>155</v>
      </c>
      <c r="E50" s="70">
        <v>1040.82</v>
      </c>
      <c r="F50" s="31" t="s">
        <v>800</v>
      </c>
      <c r="G50" s="31" t="s">
        <v>800</v>
      </c>
      <c r="H50" s="70">
        <v>187</v>
      </c>
      <c r="I50" s="70">
        <v>187</v>
      </c>
    </row>
    <row r="51" spans="1:9" ht="24">
      <c r="A51" s="211" t="s">
        <v>97</v>
      </c>
      <c r="B51" s="206" t="s">
        <v>98</v>
      </c>
      <c r="C51" s="31">
        <v>798.32</v>
      </c>
      <c r="D51" s="31">
        <v>155</v>
      </c>
      <c r="E51" s="70">
        <v>625.84</v>
      </c>
      <c r="F51" s="70">
        <v>208.16</v>
      </c>
      <c r="G51" s="70">
        <v>208.16</v>
      </c>
      <c r="H51" s="70">
        <v>187</v>
      </c>
      <c r="I51" s="70">
        <v>187</v>
      </c>
    </row>
    <row r="52" spans="1:9" ht="24">
      <c r="A52" s="211" t="s">
        <v>99</v>
      </c>
      <c r="B52" s="206" t="s">
        <v>100</v>
      </c>
      <c r="C52" s="31">
        <v>798.32</v>
      </c>
      <c r="D52" s="31">
        <v>155</v>
      </c>
      <c r="E52" s="70">
        <v>631.88</v>
      </c>
      <c r="F52" s="70">
        <v>520.38</v>
      </c>
      <c r="G52" s="70">
        <v>520.38</v>
      </c>
      <c r="H52" s="70">
        <v>187</v>
      </c>
      <c r="I52" s="70">
        <v>187</v>
      </c>
    </row>
    <row r="53" spans="1:9">
      <c r="A53" s="211" t="s">
        <v>101</v>
      </c>
      <c r="B53" s="293" t="s">
        <v>102</v>
      </c>
      <c r="C53" s="31">
        <v>798.32</v>
      </c>
      <c r="D53" s="31">
        <v>155</v>
      </c>
      <c r="E53" s="70">
        <v>274.10000000000002</v>
      </c>
      <c r="F53" s="70">
        <v>274.10000000000002</v>
      </c>
      <c r="G53" s="70">
        <v>274.10000000000002</v>
      </c>
      <c r="H53" s="70">
        <v>187</v>
      </c>
      <c r="I53" s="70">
        <v>187</v>
      </c>
    </row>
    <row r="54" spans="1:9">
      <c r="A54" s="211" t="s">
        <v>103</v>
      </c>
      <c r="B54" s="293" t="s">
        <v>104</v>
      </c>
      <c r="C54" s="31">
        <v>798.32</v>
      </c>
      <c r="D54" s="31">
        <v>155</v>
      </c>
      <c r="E54" s="70">
        <v>477.75</v>
      </c>
      <c r="F54" s="70">
        <v>477.75</v>
      </c>
      <c r="G54" s="70">
        <v>477.75</v>
      </c>
      <c r="H54" s="70">
        <v>491</v>
      </c>
      <c r="I54" s="70">
        <v>491</v>
      </c>
    </row>
    <row r="55" spans="1:9">
      <c r="A55" s="211" t="s">
        <v>105</v>
      </c>
      <c r="B55" s="293" t="s">
        <v>106</v>
      </c>
      <c r="C55" s="31" t="s">
        <v>800</v>
      </c>
      <c r="D55" s="31" t="s">
        <v>800</v>
      </c>
      <c r="E55" s="31" t="s">
        <v>800</v>
      </c>
      <c r="F55" s="31" t="s">
        <v>800</v>
      </c>
      <c r="G55" s="31" t="s">
        <v>800</v>
      </c>
      <c r="H55" s="31" t="s">
        <v>800</v>
      </c>
      <c r="I55" s="31" t="s">
        <v>800</v>
      </c>
    </row>
    <row r="56" spans="1:9">
      <c r="A56" s="211" t="s">
        <v>107</v>
      </c>
      <c r="B56" s="293" t="s">
        <v>108</v>
      </c>
      <c r="C56" s="31" t="s">
        <v>800</v>
      </c>
      <c r="D56" s="31" t="s">
        <v>800</v>
      </c>
      <c r="E56" s="70">
        <v>422.46</v>
      </c>
      <c r="F56" s="70">
        <v>422.46</v>
      </c>
      <c r="G56" s="70">
        <v>422.46</v>
      </c>
      <c r="H56" s="31" t="s">
        <v>800</v>
      </c>
      <c r="I56" s="31" t="s">
        <v>800</v>
      </c>
    </row>
    <row r="57" spans="1:9">
      <c r="A57" s="211" t="s">
        <v>109</v>
      </c>
      <c r="B57" s="293" t="s">
        <v>50</v>
      </c>
      <c r="C57" s="31" t="s">
        <v>800</v>
      </c>
      <c r="D57" s="31" t="s">
        <v>800</v>
      </c>
      <c r="E57" s="70">
        <v>690.49</v>
      </c>
      <c r="F57" s="70">
        <v>690.49</v>
      </c>
      <c r="G57" s="70">
        <v>690.49</v>
      </c>
      <c r="H57" s="434"/>
      <c r="I57" s="434"/>
    </row>
    <row r="58" spans="1:9">
      <c r="A58" s="211" t="s">
        <v>110</v>
      </c>
      <c r="B58" s="208" t="s">
        <v>111</v>
      </c>
      <c r="C58" s="31">
        <v>56.44</v>
      </c>
      <c r="D58" s="31">
        <v>68.22</v>
      </c>
      <c r="E58" s="70">
        <v>20.43</v>
      </c>
      <c r="F58" s="70">
        <v>20.43</v>
      </c>
      <c r="G58" s="70">
        <v>20.43</v>
      </c>
      <c r="H58" s="70">
        <v>58</v>
      </c>
      <c r="I58" s="70">
        <v>58</v>
      </c>
    </row>
    <row r="59" spans="1:9">
      <c r="A59" s="211" t="s">
        <v>112</v>
      </c>
      <c r="B59" s="208" t="s">
        <v>113</v>
      </c>
      <c r="C59" s="31">
        <v>56.44</v>
      </c>
      <c r="D59" s="31">
        <v>69.55</v>
      </c>
      <c r="E59" s="70">
        <v>20.43</v>
      </c>
      <c r="F59" s="70">
        <v>20.43</v>
      </c>
      <c r="G59" s="70">
        <v>20.43</v>
      </c>
      <c r="H59" s="70">
        <v>58</v>
      </c>
      <c r="I59" s="70">
        <v>58</v>
      </c>
    </row>
    <row r="60" spans="1:9">
      <c r="A60" s="211" t="s">
        <v>114</v>
      </c>
      <c r="B60" s="208" t="s">
        <v>115</v>
      </c>
      <c r="C60" s="31">
        <v>56.44</v>
      </c>
      <c r="D60" s="31">
        <v>72.13</v>
      </c>
      <c r="E60" s="70">
        <v>20.43</v>
      </c>
      <c r="F60" s="70">
        <v>20.43</v>
      </c>
      <c r="G60" s="70">
        <v>20.43</v>
      </c>
      <c r="H60" s="70">
        <v>58</v>
      </c>
      <c r="I60" s="70">
        <v>58</v>
      </c>
    </row>
    <row r="61" spans="1:9">
      <c r="A61" s="211" t="s">
        <v>116</v>
      </c>
      <c r="B61" s="208" t="s">
        <v>117</v>
      </c>
      <c r="C61" s="31">
        <v>56.44</v>
      </c>
      <c r="D61" s="31">
        <v>72.55</v>
      </c>
      <c r="E61" s="70">
        <v>20.43</v>
      </c>
      <c r="F61" s="70">
        <v>20.43</v>
      </c>
      <c r="G61" s="70">
        <v>20.43</v>
      </c>
      <c r="H61" s="70">
        <v>58</v>
      </c>
      <c r="I61" s="70">
        <v>58</v>
      </c>
    </row>
    <row r="62" spans="1:9">
      <c r="A62" s="211" t="s">
        <v>118</v>
      </c>
      <c r="B62" s="208" t="s">
        <v>119</v>
      </c>
      <c r="C62" s="31">
        <v>56.44</v>
      </c>
      <c r="D62" s="31">
        <v>95.53</v>
      </c>
      <c r="E62" s="70">
        <v>20.43</v>
      </c>
      <c r="F62" s="70">
        <v>20.43</v>
      </c>
      <c r="G62" s="70">
        <v>20.43</v>
      </c>
      <c r="H62" s="70">
        <v>58</v>
      </c>
      <c r="I62" s="70">
        <v>58</v>
      </c>
    </row>
    <row r="63" spans="1:9">
      <c r="A63" s="211" t="s">
        <v>120</v>
      </c>
      <c r="B63" s="208" t="s">
        <v>121</v>
      </c>
      <c r="C63" s="31">
        <v>56.44</v>
      </c>
      <c r="D63" s="31">
        <v>97.82</v>
      </c>
      <c r="E63" s="70">
        <v>20.43</v>
      </c>
      <c r="F63" s="70">
        <v>20.43</v>
      </c>
      <c r="G63" s="70">
        <v>20.43</v>
      </c>
      <c r="H63" s="70">
        <v>58</v>
      </c>
      <c r="I63" s="70">
        <v>58</v>
      </c>
    </row>
    <row r="64" spans="1:9">
      <c r="A64" s="211" t="s">
        <v>122</v>
      </c>
      <c r="B64" s="208" t="s">
        <v>123</v>
      </c>
      <c r="C64" s="31">
        <v>56.44</v>
      </c>
      <c r="D64" s="31">
        <v>102.05</v>
      </c>
      <c r="E64" s="70">
        <v>20.43</v>
      </c>
      <c r="F64" s="70">
        <v>20.43</v>
      </c>
      <c r="G64" s="70">
        <v>20.43</v>
      </c>
      <c r="H64" s="70">
        <v>58</v>
      </c>
      <c r="I64" s="70">
        <v>58</v>
      </c>
    </row>
    <row r="65" spans="1:9" s="294" customFormat="1">
      <c r="A65" s="168" t="s">
        <v>124</v>
      </c>
      <c r="B65" s="41" t="s">
        <v>125</v>
      </c>
      <c r="C65" s="31">
        <v>69.5</v>
      </c>
      <c r="D65" s="31" t="s">
        <v>408</v>
      </c>
      <c r="E65" s="70">
        <v>43.86</v>
      </c>
      <c r="F65" s="70">
        <v>43.86</v>
      </c>
      <c r="G65" s="70">
        <v>43.86</v>
      </c>
      <c r="H65" s="354">
        <v>58</v>
      </c>
      <c r="I65" s="354">
        <v>58</v>
      </c>
    </row>
    <row r="66" spans="1:9" s="294" customFormat="1">
      <c r="A66" s="168" t="s">
        <v>406</v>
      </c>
      <c r="B66" s="41" t="s">
        <v>125</v>
      </c>
      <c r="C66" s="207"/>
      <c r="D66" s="207"/>
      <c r="E66" s="70">
        <v>58.44</v>
      </c>
      <c r="F66" s="70">
        <v>58.44</v>
      </c>
      <c r="G66" s="70">
        <v>58.44</v>
      </c>
      <c r="H66" s="354"/>
      <c r="I66" s="354"/>
    </row>
    <row r="67" spans="1:9" s="294" customFormat="1">
      <c r="A67" s="168" t="s">
        <v>407</v>
      </c>
      <c r="B67" s="41" t="s">
        <v>125</v>
      </c>
      <c r="C67" s="207"/>
      <c r="D67" s="207"/>
      <c r="E67" s="70">
        <v>45.23</v>
      </c>
      <c r="F67" s="70">
        <v>45.23</v>
      </c>
      <c r="G67" s="70">
        <v>45.23</v>
      </c>
      <c r="H67" s="354"/>
      <c r="I67" s="354"/>
    </row>
    <row r="68" spans="1:9">
      <c r="A68" s="211" t="s">
        <v>126</v>
      </c>
      <c r="B68" s="293" t="s">
        <v>127</v>
      </c>
      <c r="C68" s="31">
        <v>502.35</v>
      </c>
      <c r="D68" s="31">
        <v>12.39</v>
      </c>
      <c r="E68" s="70" t="s">
        <v>148</v>
      </c>
      <c r="F68" s="70" t="s">
        <v>148</v>
      </c>
      <c r="G68" s="70" t="s">
        <v>148</v>
      </c>
      <c r="H68" s="70">
        <v>436</v>
      </c>
      <c r="I68" s="70">
        <v>436</v>
      </c>
    </row>
    <row r="69" spans="1:9">
      <c r="A69" s="211" t="s">
        <v>128</v>
      </c>
      <c r="B69" s="293" t="s">
        <v>129</v>
      </c>
      <c r="C69" s="31">
        <v>553.01</v>
      </c>
      <c r="D69" s="31" t="s">
        <v>800</v>
      </c>
      <c r="E69" s="70" t="s">
        <v>148</v>
      </c>
      <c r="F69" s="70" t="s">
        <v>148</v>
      </c>
      <c r="G69" s="70" t="s">
        <v>148</v>
      </c>
      <c r="H69" s="70">
        <v>518</v>
      </c>
      <c r="I69" s="70">
        <v>518</v>
      </c>
    </row>
    <row r="70" spans="1:9">
      <c r="A70" s="211" t="s">
        <v>130</v>
      </c>
      <c r="B70" s="293" t="s">
        <v>58</v>
      </c>
      <c r="C70" s="31" t="s">
        <v>148</v>
      </c>
      <c r="D70" s="31">
        <v>1000</v>
      </c>
      <c r="E70" s="70" t="s">
        <v>148</v>
      </c>
      <c r="F70" s="70" t="s">
        <v>148</v>
      </c>
      <c r="G70" s="70" t="s">
        <v>148</v>
      </c>
      <c r="H70" s="435"/>
      <c r="I70" s="435"/>
    </row>
    <row r="71" spans="1:9">
      <c r="A71" s="211" t="s">
        <v>131</v>
      </c>
      <c r="B71" s="293" t="s">
        <v>60</v>
      </c>
      <c r="C71" s="31">
        <v>184.68</v>
      </c>
      <c r="D71" s="31">
        <v>160</v>
      </c>
      <c r="E71" s="70" t="s">
        <v>148</v>
      </c>
      <c r="F71" s="70" t="s">
        <v>148</v>
      </c>
      <c r="G71" s="70" t="s">
        <v>148</v>
      </c>
      <c r="H71" s="70">
        <v>468</v>
      </c>
      <c r="I71" s="70">
        <v>468</v>
      </c>
    </row>
    <row r="72" spans="1:9">
      <c r="A72" s="211" t="s">
        <v>132</v>
      </c>
      <c r="B72" s="293" t="s">
        <v>62</v>
      </c>
      <c r="C72" s="31" t="s">
        <v>800</v>
      </c>
      <c r="D72" s="31" t="s">
        <v>800</v>
      </c>
      <c r="E72" s="70" t="s">
        <v>148</v>
      </c>
      <c r="F72" s="70" t="s">
        <v>148</v>
      </c>
      <c r="G72" s="70" t="s">
        <v>148</v>
      </c>
      <c r="H72" s="70">
        <v>2371</v>
      </c>
      <c r="I72" s="70">
        <v>2371</v>
      </c>
    </row>
    <row r="73" spans="1:9">
      <c r="A73" s="211" t="s">
        <v>133</v>
      </c>
      <c r="B73" s="293" t="s">
        <v>64</v>
      </c>
      <c r="C73" s="31" t="s">
        <v>148</v>
      </c>
      <c r="D73" s="31">
        <v>330</v>
      </c>
      <c r="E73" s="70" t="s">
        <v>148</v>
      </c>
      <c r="F73" s="70" t="s">
        <v>148</v>
      </c>
      <c r="G73" s="70" t="s">
        <v>148</v>
      </c>
      <c r="H73" s="70">
        <v>857</v>
      </c>
      <c r="I73" s="70">
        <v>857</v>
      </c>
    </row>
    <row r="74" spans="1:9" ht="13">
      <c r="A74" s="211" t="s">
        <v>134</v>
      </c>
      <c r="B74" s="293" t="s">
        <v>2444</v>
      </c>
      <c r="C74" s="31" t="s">
        <v>800</v>
      </c>
      <c r="D74" s="31" t="s">
        <v>800</v>
      </c>
      <c r="E74" s="70">
        <v>3974.46</v>
      </c>
      <c r="F74" s="70">
        <v>3974.46</v>
      </c>
      <c r="G74" s="70">
        <v>3974.46</v>
      </c>
      <c r="H74" s="70">
        <v>3301</v>
      </c>
      <c r="I74" s="70">
        <v>3301</v>
      </c>
    </row>
    <row r="75" spans="1:9" ht="24">
      <c r="A75" s="211" t="s">
        <v>135</v>
      </c>
      <c r="B75" s="206" t="s">
        <v>68</v>
      </c>
      <c r="C75" s="31"/>
      <c r="D75" s="31" t="s">
        <v>800</v>
      </c>
      <c r="E75" s="31" t="s">
        <v>800</v>
      </c>
      <c r="F75" s="31" t="s">
        <v>800</v>
      </c>
      <c r="G75" s="31" t="s">
        <v>800</v>
      </c>
      <c r="H75" s="70"/>
      <c r="I75" s="70"/>
    </row>
    <row r="76" spans="1:9" ht="24">
      <c r="A76" s="211" t="s">
        <v>136</v>
      </c>
      <c r="B76" s="295" t="s">
        <v>70</v>
      </c>
      <c r="C76" s="31"/>
      <c r="D76" s="31" t="s">
        <v>800</v>
      </c>
      <c r="E76" s="31" t="s">
        <v>800</v>
      </c>
      <c r="F76" s="31" t="s">
        <v>800</v>
      </c>
      <c r="G76" s="31" t="s">
        <v>800</v>
      </c>
      <c r="H76" s="70"/>
      <c r="I76" s="70"/>
    </row>
    <row r="77" spans="1:9">
      <c r="A77" s="211" t="s">
        <v>137</v>
      </c>
      <c r="B77" s="295" t="s">
        <v>72</v>
      </c>
      <c r="C77" s="31">
        <v>3813.79</v>
      </c>
      <c r="D77" s="31">
        <v>4000</v>
      </c>
      <c r="E77" s="70">
        <v>690.49</v>
      </c>
      <c r="F77" s="70">
        <v>690.49</v>
      </c>
      <c r="G77" s="70">
        <v>690.49</v>
      </c>
      <c r="H77" s="70">
        <v>3325</v>
      </c>
      <c r="I77" s="70">
        <v>3325</v>
      </c>
    </row>
    <row r="78" spans="1:9">
      <c r="A78" s="211" t="s">
        <v>138</v>
      </c>
      <c r="B78" s="295" t="s">
        <v>74</v>
      </c>
      <c r="C78" s="31">
        <v>3733.15</v>
      </c>
      <c r="D78" s="31">
        <v>3900</v>
      </c>
      <c r="E78" s="70" t="s">
        <v>148</v>
      </c>
      <c r="F78" s="70" t="s">
        <v>148</v>
      </c>
      <c r="G78" s="70" t="s">
        <v>148</v>
      </c>
      <c r="H78" s="70">
        <v>531</v>
      </c>
      <c r="I78" s="70">
        <v>531</v>
      </c>
    </row>
    <row r="79" spans="1:9">
      <c r="A79" s="211" t="s">
        <v>139</v>
      </c>
      <c r="B79" s="295" t="s">
        <v>76</v>
      </c>
      <c r="C79" s="31">
        <v>879.9</v>
      </c>
      <c r="D79" s="31">
        <v>750</v>
      </c>
      <c r="E79" s="70" t="s">
        <v>148</v>
      </c>
      <c r="F79" s="70" t="s">
        <v>148</v>
      </c>
      <c r="G79" s="70" t="s">
        <v>148</v>
      </c>
      <c r="H79" s="70">
        <v>531</v>
      </c>
      <c r="I79" s="70">
        <v>531</v>
      </c>
    </row>
    <row r="80" spans="1:9">
      <c r="A80" s="211" t="s">
        <v>140</v>
      </c>
      <c r="B80" s="295" t="s">
        <v>78</v>
      </c>
      <c r="C80" s="31">
        <v>879.9</v>
      </c>
      <c r="D80" s="31">
        <v>750</v>
      </c>
      <c r="E80" s="70" t="s">
        <v>148</v>
      </c>
      <c r="F80" s="70" t="s">
        <v>148</v>
      </c>
      <c r="G80" s="70" t="s">
        <v>148</v>
      </c>
      <c r="H80" s="70">
        <v>531</v>
      </c>
      <c r="I80" s="70">
        <v>531</v>
      </c>
    </row>
    <row r="81" spans="1:9">
      <c r="A81" s="211" t="s">
        <v>141</v>
      </c>
      <c r="B81" s="295" t="s">
        <v>80</v>
      </c>
      <c r="C81" s="31">
        <v>451.75</v>
      </c>
      <c r="D81" s="31">
        <v>900</v>
      </c>
      <c r="E81" s="70">
        <v>107.38</v>
      </c>
      <c r="F81" s="70">
        <v>107.38</v>
      </c>
      <c r="G81" s="70">
        <v>107.38</v>
      </c>
      <c r="H81" s="70">
        <v>187</v>
      </c>
      <c r="I81" s="70">
        <v>187</v>
      </c>
    </row>
    <row r="82" spans="1:9">
      <c r="A82" s="211" t="s">
        <v>142</v>
      </c>
      <c r="B82" s="208" t="s">
        <v>143</v>
      </c>
      <c r="C82" s="31" t="s">
        <v>800</v>
      </c>
      <c r="D82" s="31" t="s">
        <v>800</v>
      </c>
      <c r="E82" s="31" t="s">
        <v>800</v>
      </c>
      <c r="F82" s="31" t="s">
        <v>800</v>
      </c>
      <c r="G82" s="31" t="s">
        <v>800</v>
      </c>
      <c r="H82" s="31" t="s">
        <v>800</v>
      </c>
      <c r="I82" s="31" t="s">
        <v>800</v>
      </c>
    </row>
    <row r="83" spans="1:9">
      <c r="A83" s="211" t="s">
        <v>144</v>
      </c>
      <c r="B83" s="208" t="s">
        <v>145</v>
      </c>
      <c r="C83" s="31" t="s">
        <v>800</v>
      </c>
      <c r="D83" s="31" t="s">
        <v>800</v>
      </c>
      <c r="E83" s="31" t="s">
        <v>800</v>
      </c>
      <c r="F83" s="31" t="s">
        <v>800</v>
      </c>
      <c r="G83" s="31" t="s">
        <v>800</v>
      </c>
      <c r="H83" s="31" t="s">
        <v>800</v>
      </c>
      <c r="I83" s="31" t="s">
        <v>800</v>
      </c>
    </row>
    <row r="84" spans="1:9">
      <c r="A84" s="211" t="s">
        <v>146</v>
      </c>
      <c r="B84" s="208" t="s">
        <v>147</v>
      </c>
      <c r="C84" s="31" t="s">
        <v>800</v>
      </c>
      <c r="D84" s="31" t="s">
        <v>800</v>
      </c>
      <c r="E84" s="31" t="s">
        <v>800</v>
      </c>
      <c r="F84" s="31" t="s">
        <v>800</v>
      </c>
      <c r="G84" s="31" t="s">
        <v>800</v>
      </c>
      <c r="H84" s="31" t="s">
        <v>800</v>
      </c>
      <c r="I84" s="31" t="s">
        <v>800</v>
      </c>
    </row>
    <row r="85" spans="1:9">
      <c r="A85" s="125"/>
      <c r="B85" s="41"/>
      <c r="C85" s="41"/>
      <c r="D85" s="41"/>
      <c r="E85" s="112"/>
      <c r="F85" s="112"/>
      <c r="G85" s="112"/>
      <c r="H85" s="112"/>
      <c r="I85" s="112"/>
    </row>
    <row r="86" spans="1:9" ht="17.5" customHeight="1">
      <c r="A86" s="247" t="s">
        <v>2</v>
      </c>
      <c r="B86" s="248" t="s">
        <v>149</v>
      </c>
      <c r="C86" s="248"/>
      <c r="D86" s="255"/>
      <c r="E86" s="373"/>
      <c r="F86" s="373"/>
      <c r="G86" s="373"/>
      <c r="H86" s="373"/>
      <c r="I86" s="112"/>
    </row>
    <row r="87" spans="1:9">
      <c r="A87" s="262">
        <v>1</v>
      </c>
      <c r="B87" s="131" t="s">
        <v>178</v>
      </c>
      <c r="C87" s="41"/>
      <c r="D87" s="41"/>
      <c r="E87" s="112"/>
      <c r="F87" s="112"/>
      <c r="G87" s="112"/>
      <c r="H87" s="112"/>
      <c r="I87" s="112"/>
    </row>
    <row r="88" spans="1:9">
      <c r="A88" s="262">
        <v>2</v>
      </c>
      <c r="B88" s="131" t="s">
        <v>179</v>
      </c>
      <c r="C88" s="41"/>
      <c r="D88" s="41"/>
      <c r="E88" s="112"/>
      <c r="F88" s="112"/>
      <c r="G88" s="112"/>
      <c r="H88" s="112"/>
      <c r="I88" s="112"/>
    </row>
    <row r="89" spans="1:9" ht="21" customHeight="1">
      <c r="A89" s="119">
        <v>3</v>
      </c>
      <c r="B89" s="120" t="s">
        <v>6</v>
      </c>
      <c r="C89" s="121" t="s">
        <v>181</v>
      </c>
      <c r="D89" s="121" t="s">
        <v>180</v>
      </c>
      <c r="E89" s="157" t="s">
        <v>183</v>
      </c>
      <c r="F89" s="157" t="s">
        <v>184</v>
      </c>
      <c r="G89" s="157" t="s">
        <v>185</v>
      </c>
      <c r="H89" s="157" t="s">
        <v>186</v>
      </c>
    </row>
    <row r="90" spans="1:9">
      <c r="A90" s="125" t="s">
        <v>7</v>
      </c>
      <c r="B90" s="41" t="s">
        <v>8</v>
      </c>
      <c r="C90" s="55" t="s">
        <v>264</v>
      </c>
      <c r="D90" s="55" t="s">
        <v>268</v>
      </c>
      <c r="E90" s="112" t="s">
        <v>10</v>
      </c>
      <c r="F90" s="59" t="s">
        <v>11</v>
      </c>
      <c r="G90" s="59" t="s">
        <v>11</v>
      </c>
      <c r="H90" s="59" t="s">
        <v>11</v>
      </c>
    </row>
    <row r="91" spans="1:9" ht="24">
      <c r="A91" s="125" t="s">
        <v>13</v>
      </c>
      <c r="B91" s="41" t="s">
        <v>14</v>
      </c>
      <c r="C91" s="41" t="s">
        <v>265</v>
      </c>
      <c r="D91" s="55" t="s">
        <v>269</v>
      </c>
      <c r="E91" s="112" t="s">
        <v>16</v>
      </c>
      <c r="F91" s="59" t="s">
        <v>273</v>
      </c>
      <c r="G91" s="59" t="s">
        <v>272</v>
      </c>
      <c r="H91" s="59" t="s">
        <v>271</v>
      </c>
    </row>
    <row r="92" spans="1:9">
      <c r="A92" s="125" t="s">
        <v>22</v>
      </c>
      <c r="B92" s="41" t="s">
        <v>23</v>
      </c>
      <c r="C92" s="55" t="s">
        <v>24</v>
      </c>
      <c r="D92" s="41" t="s">
        <v>25</v>
      </c>
      <c r="E92" s="112" t="s">
        <v>25</v>
      </c>
      <c r="F92" s="59" t="s">
        <v>24</v>
      </c>
      <c r="G92" s="59" t="s">
        <v>24</v>
      </c>
      <c r="H92" s="59" t="s">
        <v>24</v>
      </c>
    </row>
    <row r="93" spans="1:9">
      <c r="A93" s="125" t="s">
        <v>26</v>
      </c>
      <c r="B93" s="41" t="s">
        <v>27</v>
      </c>
      <c r="C93" s="55" t="s">
        <v>28</v>
      </c>
      <c r="D93" s="125" t="s">
        <v>270</v>
      </c>
      <c r="E93" s="112" t="s">
        <v>29</v>
      </c>
      <c r="F93" s="59" t="s">
        <v>30</v>
      </c>
      <c r="G93" s="59" t="s">
        <v>30</v>
      </c>
      <c r="H93" s="59" t="s">
        <v>30</v>
      </c>
    </row>
    <row r="94" spans="1:9" ht="15.5" customHeight="1">
      <c r="A94" s="190">
        <v>4</v>
      </c>
      <c r="B94" s="123" t="s">
        <v>236</v>
      </c>
      <c r="C94" s="145" t="s">
        <v>33</v>
      </c>
      <c r="D94" s="145" t="s">
        <v>33</v>
      </c>
      <c r="E94" s="139" t="s">
        <v>33</v>
      </c>
      <c r="F94" s="375" t="s">
        <v>33</v>
      </c>
      <c r="G94" s="139" t="s">
        <v>33</v>
      </c>
      <c r="H94" s="139" t="s">
        <v>33</v>
      </c>
    </row>
    <row r="95" spans="1:9">
      <c r="A95" s="125" t="s">
        <v>34</v>
      </c>
      <c r="B95" s="208" t="s">
        <v>189</v>
      </c>
      <c r="C95" s="55"/>
      <c r="D95" s="55"/>
      <c r="E95" s="59"/>
      <c r="F95" s="59"/>
      <c r="G95" s="59"/>
      <c r="H95" s="59"/>
    </row>
    <row r="96" spans="1:9">
      <c r="A96" s="125" t="s">
        <v>36</v>
      </c>
      <c r="B96" s="208" t="s">
        <v>190</v>
      </c>
      <c r="C96" s="55"/>
      <c r="D96" s="55"/>
      <c r="E96" s="59"/>
      <c r="F96" s="59"/>
      <c r="G96" s="59"/>
      <c r="H96" s="59"/>
    </row>
    <row r="97" spans="1:8">
      <c r="A97" s="125" t="s">
        <v>38</v>
      </c>
      <c r="B97" s="208" t="s">
        <v>191</v>
      </c>
      <c r="C97" s="55"/>
      <c r="D97" s="55"/>
      <c r="E97" s="59"/>
      <c r="F97" s="59"/>
      <c r="G97" s="59"/>
      <c r="H97" s="59"/>
    </row>
    <row r="98" spans="1:8">
      <c r="A98" s="125" t="s">
        <v>41</v>
      </c>
      <c r="B98" s="208" t="s">
        <v>192</v>
      </c>
      <c r="C98" s="55"/>
      <c r="D98" s="55"/>
      <c r="E98" s="59"/>
      <c r="F98" s="59"/>
      <c r="G98" s="59"/>
      <c r="H98" s="59"/>
    </row>
    <row r="99" spans="1:8">
      <c r="A99" s="125" t="s">
        <v>43</v>
      </c>
      <c r="B99" s="208" t="s">
        <v>193</v>
      </c>
      <c r="C99" s="55"/>
      <c r="D99" s="55"/>
      <c r="E99" s="59"/>
      <c r="F99" s="59"/>
      <c r="G99" s="59"/>
      <c r="H99" s="59"/>
    </row>
    <row r="100" spans="1:8">
      <c r="A100" s="125" t="s">
        <v>45</v>
      </c>
      <c r="B100" s="208" t="s">
        <v>194</v>
      </c>
      <c r="C100" s="55"/>
      <c r="D100" s="55"/>
      <c r="E100" s="59"/>
      <c r="F100" s="59"/>
      <c r="G100" s="59"/>
      <c r="H100" s="59"/>
    </row>
    <row r="101" spans="1:8">
      <c r="A101" s="125" t="s">
        <v>47</v>
      </c>
      <c r="B101" s="208" t="s">
        <v>195</v>
      </c>
      <c r="C101" s="55"/>
      <c r="D101" s="55"/>
      <c r="E101" s="59"/>
      <c r="F101" s="59"/>
      <c r="G101" s="59"/>
      <c r="H101" s="59"/>
    </row>
    <row r="102" spans="1:8">
      <c r="A102" s="125" t="s">
        <v>49</v>
      </c>
      <c r="B102" s="208" t="s">
        <v>196</v>
      </c>
      <c r="C102" s="55"/>
      <c r="D102" s="55"/>
      <c r="E102" s="59"/>
      <c r="F102" s="59"/>
      <c r="G102" s="59"/>
      <c r="H102" s="59"/>
    </row>
    <row r="103" spans="1:8">
      <c r="A103" s="125" t="s">
        <v>51</v>
      </c>
      <c r="B103" s="208" t="s">
        <v>197</v>
      </c>
      <c r="C103" s="55"/>
      <c r="D103" s="55"/>
      <c r="E103" s="59"/>
      <c r="F103" s="59"/>
      <c r="G103" s="59"/>
      <c r="H103" s="59"/>
    </row>
    <row r="104" spans="1:8">
      <c r="A104" s="125" t="s">
        <v>53</v>
      </c>
      <c r="B104" s="208" t="s">
        <v>198</v>
      </c>
      <c r="C104" s="55"/>
      <c r="D104" s="55"/>
      <c r="E104" s="59"/>
      <c r="F104" s="59"/>
      <c r="G104" s="59"/>
      <c r="H104" s="59"/>
    </row>
    <row r="105" spans="1:8">
      <c r="A105" s="125" t="s">
        <v>55</v>
      </c>
      <c r="B105" s="208" t="s">
        <v>199</v>
      </c>
      <c r="C105" s="55"/>
      <c r="D105" s="55"/>
      <c r="E105" s="59"/>
      <c r="F105" s="59"/>
      <c r="G105" s="59"/>
      <c r="H105" s="59"/>
    </row>
    <row r="106" spans="1:8">
      <c r="A106" s="125" t="s">
        <v>57</v>
      </c>
      <c r="B106" s="208" t="s">
        <v>200</v>
      </c>
      <c r="C106" s="55"/>
      <c r="D106" s="55"/>
      <c r="E106" s="59"/>
      <c r="F106" s="59"/>
      <c r="G106" s="59"/>
      <c r="H106" s="59"/>
    </row>
    <row r="107" spans="1:8">
      <c r="A107" s="125" t="s">
        <v>59</v>
      </c>
      <c r="B107" s="208" t="s">
        <v>201</v>
      </c>
      <c r="C107" s="55"/>
      <c r="D107" s="55"/>
      <c r="E107" s="59"/>
      <c r="F107" s="59"/>
      <c r="G107" s="59"/>
      <c r="H107" s="59"/>
    </row>
    <row r="108" spans="1:8">
      <c r="A108" s="125" t="s">
        <v>61</v>
      </c>
      <c r="B108" s="208" t="s">
        <v>202</v>
      </c>
      <c r="C108" s="55"/>
      <c r="D108" s="55"/>
      <c r="E108" s="59"/>
      <c r="F108" s="59"/>
      <c r="G108" s="59"/>
      <c r="H108" s="59"/>
    </row>
    <row r="109" spans="1:8">
      <c r="A109" s="125" t="s">
        <v>63</v>
      </c>
      <c r="B109" s="208" t="s">
        <v>203</v>
      </c>
      <c r="C109" s="55"/>
      <c r="D109" s="55"/>
      <c r="E109" s="59"/>
      <c r="F109" s="59"/>
      <c r="G109" s="59"/>
      <c r="H109" s="59"/>
    </row>
    <row r="110" spans="1:8">
      <c r="A110" s="125" t="s">
        <v>65</v>
      </c>
      <c r="B110" s="208" t="s">
        <v>204</v>
      </c>
      <c r="C110" s="55"/>
      <c r="D110" s="55"/>
      <c r="E110" s="59"/>
      <c r="F110" s="59"/>
      <c r="G110" s="59"/>
      <c r="H110" s="59"/>
    </row>
    <row r="111" spans="1:8">
      <c r="A111" s="125" t="s">
        <v>67</v>
      </c>
      <c r="B111" s="208" t="s">
        <v>205</v>
      </c>
      <c r="C111" s="55"/>
      <c r="D111" s="55"/>
      <c r="E111" s="59"/>
      <c r="F111" s="59"/>
      <c r="G111" s="59"/>
      <c r="H111" s="59"/>
    </row>
    <row r="112" spans="1:8">
      <c r="A112" s="125" t="s">
        <v>69</v>
      </c>
      <c r="B112" s="208" t="s">
        <v>206</v>
      </c>
      <c r="C112" s="55"/>
      <c r="D112" s="55"/>
      <c r="E112" s="59"/>
      <c r="F112" s="59"/>
      <c r="G112" s="59"/>
      <c r="H112" s="59"/>
    </row>
    <row r="113" spans="1:8">
      <c r="A113" s="125" t="s">
        <v>71</v>
      </c>
      <c r="B113" s="208" t="s">
        <v>207</v>
      </c>
      <c r="C113" s="55"/>
      <c r="D113" s="55"/>
      <c r="E113" s="59"/>
      <c r="F113" s="59"/>
      <c r="G113" s="59"/>
      <c r="H113" s="59"/>
    </row>
    <row r="114" spans="1:8">
      <c r="A114" s="125" t="s">
        <v>73</v>
      </c>
      <c r="B114" s="208" t="s">
        <v>208</v>
      </c>
      <c r="C114" s="55"/>
      <c r="D114" s="55"/>
      <c r="E114" s="59"/>
      <c r="F114" s="59"/>
      <c r="G114" s="59"/>
      <c r="H114" s="59"/>
    </row>
    <row r="115" spans="1:8">
      <c r="A115" s="125" t="s">
        <v>75</v>
      </c>
      <c r="B115" s="208" t="s">
        <v>209</v>
      </c>
      <c r="C115" s="55"/>
      <c r="D115" s="55"/>
      <c r="E115" s="59"/>
      <c r="F115" s="59"/>
      <c r="G115" s="59"/>
      <c r="H115" s="59"/>
    </row>
    <row r="116" spans="1:8">
      <c r="A116" s="125" t="s">
        <v>77</v>
      </c>
      <c r="B116" s="208" t="s">
        <v>210</v>
      </c>
      <c r="C116" s="55"/>
      <c r="D116" s="55"/>
      <c r="E116" s="59"/>
      <c r="F116" s="59"/>
      <c r="G116" s="59"/>
      <c r="H116" s="59"/>
    </row>
    <row r="117" spans="1:8">
      <c r="A117" s="125" t="s">
        <v>79</v>
      </c>
      <c r="B117" s="208" t="s">
        <v>211</v>
      </c>
      <c r="C117" s="55"/>
      <c r="D117" s="55"/>
      <c r="E117" s="59"/>
      <c r="F117" s="59"/>
      <c r="G117" s="59"/>
      <c r="H117" s="59"/>
    </row>
    <row r="118" spans="1:8">
      <c r="A118" s="125" t="s">
        <v>237</v>
      </c>
      <c r="B118" s="208" t="s">
        <v>212</v>
      </c>
      <c r="C118" s="55"/>
      <c r="D118" s="55"/>
      <c r="E118" s="59"/>
      <c r="F118" s="59"/>
      <c r="G118" s="59"/>
      <c r="H118" s="59"/>
    </row>
    <row r="119" spans="1:8">
      <c r="A119" s="125" t="s">
        <v>238</v>
      </c>
      <c r="B119" s="208" t="s">
        <v>145</v>
      </c>
      <c r="C119" s="55"/>
      <c r="D119" s="55"/>
      <c r="E119" s="59"/>
      <c r="F119" s="59"/>
      <c r="G119" s="59"/>
      <c r="H119" s="59"/>
    </row>
    <row r="120" spans="1:8" ht="24">
      <c r="A120" s="125" t="s">
        <v>239</v>
      </c>
      <c r="B120" s="208" t="s">
        <v>213</v>
      </c>
      <c r="C120" s="55"/>
      <c r="D120" s="55"/>
      <c r="E120" s="59"/>
      <c r="F120" s="59"/>
      <c r="G120" s="59"/>
      <c r="H120" s="59"/>
    </row>
    <row r="121" spans="1:8" ht="24">
      <c r="A121" s="125" t="s">
        <v>240</v>
      </c>
      <c r="B121" s="208" t="s">
        <v>214</v>
      </c>
      <c r="C121" s="55"/>
      <c r="D121" s="55"/>
      <c r="E121" s="59"/>
      <c r="F121" s="59"/>
      <c r="G121" s="59"/>
      <c r="H121" s="59"/>
    </row>
    <row r="122" spans="1:8" ht="24">
      <c r="A122" s="125" t="s">
        <v>241</v>
      </c>
      <c r="B122" s="208" t="s">
        <v>215</v>
      </c>
      <c r="C122" s="55"/>
      <c r="D122" s="55"/>
      <c r="E122" s="59"/>
      <c r="F122" s="59"/>
      <c r="G122" s="59"/>
      <c r="H122" s="59"/>
    </row>
    <row r="123" spans="1:8">
      <c r="A123" s="125" t="s">
        <v>242</v>
      </c>
      <c r="B123" s="208" t="s">
        <v>216</v>
      </c>
      <c r="C123" s="55"/>
      <c r="D123" s="55"/>
      <c r="E123" s="59"/>
      <c r="F123" s="59"/>
      <c r="G123" s="59"/>
      <c r="H123" s="59"/>
    </row>
    <row r="124" spans="1:8">
      <c r="A124" s="125" t="s">
        <v>243</v>
      </c>
      <c r="B124" s="208" t="s">
        <v>217</v>
      </c>
      <c r="C124" s="55"/>
      <c r="D124" s="55"/>
      <c r="E124" s="59"/>
      <c r="F124" s="59"/>
      <c r="G124" s="59"/>
      <c r="H124" s="59"/>
    </row>
    <row r="125" spans="1:8">
      <c r="A125" s="125" t="s">
        <v>244</v>
      </c>
      <c r="B125" s="208" t="s">
        <v>218</v>
      </c>
      <c r="C125" s="55"/>
      <c r="D125" s="55"/>
      <c r="E125" s="59"/>
      <c r="F125" s="59"/>
      <c r="G125" s="59"/>
      <c r="H125" s="59"/>
    </row>
    <row r="126" spans="1:8">
      <c r="A126" s="125" t="s">
        <v>245</v>
      </c>
      <c r="B126" s="208" t="s">
        <v>219</v>
      </c>
      <c r="C126" s="55"/>
      <c r="D126" s="55"/>
      <c r="E126" s="59"/>
      <c r="F126" s="59"/>
      <c r="G126" s="59"/>
      <c r="H126" s="59"/>
    </row>
    <row r="127" spans="1:8">
      <c r="A127" s="125" t="s">
        <v>246</v>
      </c>
      <c r="B127" s="208" t="s">
        <v>220</v>
      </c>
      <c r="C127" s="55"/>
      <c r="D127" s="55"/>
      <c r="E127" s="59"/>
      <c r="F127" s="59"/>
      <c r="G127" s="59"/>
      <c r="H127" s="59"/>
    </row>
    <row r="128" spans="1:8">
      <c r="A128" s="125" t="s">
        <v>247</v>
      </c>
      <c r="B128" s="208" t="s">
        <v>221</v>
      </c>
      <c r="C128" s="55"/>
      <c r="D128" s="55"/>
      <c r="E128" s="59"/>
      <c r="F128" s="59"/>
      <c r="G128" s="59"/>
      <c r="H128" s="59"/>
    </row>
    <row r="129" spans="1:8">
      <c r="A129" s="125" t="s">
        <v>248</v>
      </c>
      <c r="B129" s="208" t="s">
        <v>222</v>
      </c>
      <c r="C129" s="55"/>
      <c r="D129" s="55"/>
      <c r="E129" s="59"/>
      <c r="F129" s="59"/>
      <c r="G129" s="59"/>
      <c r="H129" s="59"/>
    </row>
    <row r="130" spans="1:8">
      <c r="A130" s="125" t="s">
        <v>249</v>
      </c>
      <c r="B130" s="208" t="s">
        <v>223</v>
      </c>
      <c r="C130" s="55"/>
      <c r="D130" s="55"/>
      <c r="E130" s="59"/>
      <c r="F130" s="59"/>
      <c r="G130" s="59"/>
      <c r="H130" s="59"/>
    </row>
    <row r="131" spans="1:8">
      <c r="A131" s="125" t="s">
        <v>250</v>
      </c>
      <c r="B131" s="208" t="s">
        <v>224</v>
      </c>
      <c r="C131" s="55"/>
      <c r="D131" s="55"/>
      <c r="E131" s="59"/>
      <c r="F131" s="59"/>
      <c r="G131" s="59"/>
      <c r="H131" s="59"/>
    </row>
    <row r="132" spans="1:8">
      <c r="A132" s="125" t="s">
        <v>251</v>
      </c>
      <c r="B132" s="208" t="s">
        <v>225</v>
      </c>
      <c r="C132" s="55"/>
      <c r="D132" s="55"/>
      <c r="E132" s="59"/>
      <c r="F132" s="59"/>
      <c r="G132" s="59"/>
      <c r="H132" s="59"/>
    </row>
    <row r="133" spans="1:8">
      <c r="A133" s="125" t="s">
        <v>252</v>
      </c>
      <c r="B133" s="208" t="s">
        <v>226</v>
      </c>
      <c r="C133" s="55"/>
      <c r="D133" s="55"/>
      <c r="E133" s="59"/>
      <c r="F133" s="59"/>
      <c r="G133" s="59"/>
      <c r="H133" s="59"/>
    </row>
    <row r="134" spans="1:8">
      <c r="A134" s="125" t="s">
        <v>253</v>
      </c>
      <c r="B134" s="208" t="s">
        <v>227</v>
      </c>
      <c r="C134" s="55"/>
      <c r="D134" s="55"/>
      <c r="E134" s="59"/>
      <c r="F134" s="59"/>
      <c r="G134" s="59"/>
      <c r="H134" s="59"/>
    </row>
    <row r="135" spans="1:8">
      <c r="A135" s="125" t="s">
        <v>254</v>
      </c>
      <c r="B135" s="208" t="s">
        <v>228</v>
      </c>
      <c r="C135" s="55"/>
      <c r="D135" s="55"/>
      <c r="E135" s="59"/>
      <c r="F135" s="59"/>
      <c r="G135" s="59"/>
      <c r="H135" s="59"/>
    </row>
    <row r="136" spans="1:8" ht="13">
      <c r="A136" s="125" t="s">
        <v>255</v>
      </c>
      <c r="B136" s="208" t="s">
        <v>2446</v>
      </c>
      <c r="C136" s="55"/>
      <c r="D136" s="55"/>
      <c r="E136" s="59"/>
      <c r="F136" s="59"/>
      <c r="G136" s="59"/>
      <c r="H136" s="59"/>
    </row>
    <row r="137" spans="1:8" ht="24">
      <c r="A137" s="125" t="s">
        <v>256</v>
      </c>
      <c r="B137" s="208" t="s">
        <v>229</v>
      </c>
      <c r="C137" s="55"/>
      <c r="D137" s="55"/>
      <c r="E137" s="59"/>
      <c r="F137" s="59"/>
      <c r="G137" s="59"/>
      <c r="H137" s="59"/>
    </row>
    <row r="138" spans="1:8" ht="24">
      <c r="A138" s="125" t="s">
        <v>257</v>
      </c>
      <c r="B138" s="208" t="s">
        <v>230</v>
      </c>
      <c r="C138" s="55"/>
      <c r="D138" s="55"/>
      <c r="E138" s="59"/>
      <c r="F138" s="59"/>
      <c r="G138" s="59"/>
      <c r="H138" s="59"/>
    </row>
    <row r="139" spans="1:8">
      <c r="A139" s="125" t="s">
        <v>258</v>
      </c>
      <c r="B139" s="208" t="s">
        <v>231</v>
      </c>
      <c r="C139" s="55"/>
      <c r="D139" s="55"/>
      <c r="E139" s="59"/>
      <c r="F139" s="59"/>
      <c r="G139" s="59"/>
      <c r="H139" s="59"/>
    </row>
    <row r="140" spans="1:8">
      <c r="A140" s="125" t="s">
        <v>259</v>
      </c>
      <c r="B140" s="208" t="s">
        <v>232</v>
      </c>
      <c r="C140" s="55"/>
      <c r="D140" s="55"/>
      <c r="E140" s="59"/>
      <c r="F140" s="59"/>
      <c r="G140" s="59"/>
      <c r="H140" s="59"/>
    </row>
    <row r="141" spans="1:8">
      <c r="A141" s="125" t="s">
        <v>260</v>
      </c>
      <c r="B141" s="208" t="s">
        <v>233</v>
      </c>
      <c r="C141" s="55"/>
      <c r="D141" s="55"/>
      <c r="E141" s="59"/>
      <c r="F141" s="59"/>
      <c r="G141" s="59"/>
      <c r="H141" s="59"/>
    </row>
    <row r="142" spans="1:8">
      <c r="A142" s="125" t="s">
        <v>261</v>
      </c>
      <c r="B142" s="208" t="s">
        <v>234</v>
      </c>
      <c r="C142" s="55"/>
      <c r="D142" s="55"/>
      <c r="E142" s="59"/>
      <c r="F142" s="59"/>
      <c r="G142" s="59"/>
      <c r="H142" s="59"/>
    </row>
    <row r="143" spans="1:8">
      <c r="A143" s="125" t="s">
        <v>262</v>
      </c>
      <c r="B143" s="208" t="s">
        <v>235</v>
      </c>
      <c r="C143" s="55"/>
      <c r="D143" s="55"/>
      <c r="E143" s="59"/>
      <c r="F143" s="59"/>
      <c r="G143" s="59"/>
      <c r="H143" s="59"/>
    </row>
    <row r="144" spans="1:8">
      <c r="A144" s="125">
        <v>5</v>
      </c>
      <c r="B144" s="131" t="s">
        <v>81</v>
      </c>
      <c r="C144" s="125"/>
      <c r="D144" s="41"/>
      <c r="E144" s="112"/>
      <c r="F144" s="112"/>
      <c r="G144" s="112"/>
      <c r="H144" s="112"/>
    </row>
    <row r="145" spans="1:8" ht="108.5" customHeight="1">
      <c r="A145" s="125" t="s">
        <v>82</v>
      </c>
      <c r="B145" s="191" t="s">
        <v>266</v>
      </c>
      <c r="C145" s="209"/>
      <c r="D145" s="210"/>
      <c r="E145" s="112"/>
      <c r="F145" s="112"/>
      <c r="G145" s="112"/>
      <c r="H145" s="112"/>
    </row>
    <row r="146" spans="1:8" ht="23.15" customHeight="1">
      <c r="A146" s="202">
        <v>6</v>
      </c>
      <c r="B146" s="129" t="s">
        <v>83</v>
      </c>
      <c r="C146" s="111">
        <v>523254.95</v>
      </c>
      <c r="D146" s="111">
        <v>640836.43999999994</v>
      </c>
      <c r="E146" s="374">
        <v>720467.7</v>
      </c>
      <c r="F146" s="374">
        <v>619642.85</v>
      </c>
      <c r="G146" s="374">
        <v>765552.53</v>
      </c>
      <c r="H146" s="374">
        <v>781795.34</v>
      </c>
    </row>
    <row r="147" spans="1:8">
      <c r="A147" s="399">
        <v>7</v>
      </c>
      <c r="B147" s="131" t="s">
        <v>84</v>
      </c>
      <c r="C147" s="41"/>
      <c r="D147" s="41"/>
      <c r="E147" s="112"/>
      <c r="F147" s="112"/>
      <c r="G147" s="112"/>
      <c r="H147" s="112"/>
    </row>
    <row r="148" spans="1:8" ht="12" customHeight="1">
      <c r="A148" s="400"/>
      <c r="B148" s="55" t="s">
        <v>85</v>
      </c>
      <c r="C148" s="31">
        <v>24881.93</v>
      </c>
      <c r="D148" s="31">
        <v>0</v>
      </c>
      <c r="E148" s="70">
        <v>27266.43</v>
      </c>
      <c r="F148" s="70" t="s">
        <v>800</v>
      </c>
      <c r="G148" s="70" t="s">
        <v>800</v>
      </c>
      <c r="H148" s="70" t="s">
        <v>800</v>
      </c>
    </row>
    <row r="149" spans="1:8" ht="12" customHeight="1">
      <c r="A149" s="400"/>
      <c r="B149" s="55" t="s">
        <v>86</v>
      </c>
      <c r="C149" s="31">
        <v>27575.25</v>
      </c>
      <c r="D149" s="31">
        <v>32196.44</v>
      </c>
      <c r="E149" s="70">
        <v>18392.48</v>
      </c>
      <c r="F149" s="70" t="s">
        <v>800</v>
      </c>
      <c r="G149" s="70" t="s">
        <v>800</v>
      </c>
      <c r="H149" s="70" t="s">
        <v>800</v>
      </c>
    </row>
    <row r="150" spans="1:8" ht="12" customHeight="1">
      <c r="A150" s="400"/>
      <c r="B150" s="55" t="s">
        <v>87</v>
      </c>
      <c r="C150" s="31">
        <v>29425.1</v>
      </c>
      <c r="D150" s="31">
        <v>34128.230000000003</v>
      </c>
      <c r="E150" s="70">
        <v>20549.14</v>
      </c>
      <c r="F150" s="70" t="s">
        <v>800</v>
      </c>
      <c r="G150" s="70" t="s">
        <v>800</v>
      </c>
      <c r="H150" s="70" t="s">
        <v>800</v>
      </c>
    </row>
    <row r="151" spans="1:8" ht="12" customHeight="1">
      <c r="A151" s="400"/>
      <c r="B151" s="55" t="s">
        <v>88</v>
      </c>
      <c r="C151" s="31">
        <v>18406.25</v>
      </c>
      <c r="D151" s="31">
        <v>36175.919999999998</v>
      </c>
      <c r="E151" s="70">
        <v>32345.13</v>
      </c>
      <c r="F151" s="70" t="s">
        <v>800</v>
      </c>
      <c r="G151" s="70" t="s">
        <v>800</v>
      </c>
      <c r="H151" s="70" t="s">
        <v>800</v>
      </c>
    </row>
    <row r="152" spans="1:8" ht="12" customHeight="1">
      <c r="A152" s="400"/>
      <c r="B152" s="55" t="s">
        <v>89</v>
      </c>
      <c r="C152" s="31">
        <v>29425.1</v>
      </c>
      <c r="D152" s="31">
        <v>38346.480000000003</v>
      </c>
      <c r="E152" s="70">
        <v>2027.83</v>
      </c>
      <c r="F152" s="70" t="s">
        <v>800</v>
      </c>
      <c r="G152" s="70" t="s">
        <v>800</v>
      </c>
      <c r="H152" s="70" t="s">
        <v>800</v>
      </c>
    </row>
    <row r="153" spans="1:8" ht="12" customHeight="1">
      <c r="A153" s="401"/>
      <c r="B153" s="132" t="s">
        <v>90</v>
      </c>
      <c r="C153" s="133">
        <f t="shared" ref="C153:H153" si="1">SUM(C148:C152)</f>
        <v>129713.63</v>
      </c>
      <c r="D153" s="133">
        <f t="shared" si="1"/>
        <v>140847.07</v>
      </c>
      <c r="E153" s="352">
        <f t="shared" si="1"/>
        <v>100581.01000000001</v>
      </c>
      <c r="F153" s="352">
        <f t="shared" si="1"/>
        <v>0</v>
      </c>
      <c r="G153" s="352">
        <f t="shared" si="1"/>
        <v>0</v>
      </c>
      <c r="H153" s="352">
        <f t="shared" si="1"/>
        <v>0</v>
      </c>
    </row>
    <row r="154" spans="1:8" ht="105" customHeight="1">
      <c r="A154" s="125"/>
      <c r="B154" s="192" t="s">
        <v>1803</v>
      </c>
      <c r="C154" s="193"/>
      <c r="D154" s="203"/>
      <c r="E154" s="112"/>
      <c r="F154" s="112"/>
      <c r="G154" s="112"/>
      <c r="H154" s="112"/>
    </row>
    <row r="155" spans="1:8" ht="16.5" customHeight="1">
      <c r="A155" s="125">
        <v>8</v>
      </c>
      <c r="B155" s="135" t="s">
        <v>91</v>
      </c>
      <c r="C155" s="136" t="s">
        <v>92</v>
      </c>
      <c r="D155" s="136" t="s">
        <v>267</v>
      </c>
      <c r="E155" s="136" t="s">
        <v>92</v>
      </c>
      <c r="F155" s="136" t="s">
        <v>92</v>
      </c>
      <c r="G155" s="136" t="s">
        <v>92</v>
      </c>
      <c r="H155" s="136" t="s">
        <v>92</v>
      </c>
    </row>
    <row r="156" spans="1:8" ht="19.5" customHeight="1">
      <c r="A156" s="144">
        <v>9</v>
      </c>
      <c r="B156" s="138" t="s">
        <v>93</v>
      </c>
      <c r="C156" s="139" t="s">
        <v>94</v>
      </c>
      <c r="D156" s="139" t="s">
        <v>94</v>
      </c>
      <c r="E156" s="139" t="s">
        <v>94</v>
      </c>
      <c r="F156" s="139" t="s">
        <v>94</v>
      </c>
      <c r="G156" s="139" t="s">
        <v>94</v>
      </c>
      <c r="H156" s="139" t="s">
        <v>94</v>
      </c>
    </row>
    <row r="157" spans="1:8" ht="16.5" customHeight="1">
      <c r="A157" s="211" t="s">
        <v>150</v>
      </c>
      <c r="B157" s="184" t="s">
        <v>151</v>
      </c>
      <c r="C157" s="31">
        <v>1506.34</v>
      </c>
      <c r="D157" s="31">
        <v>1157.44</v>
      </c>
      <c r="E157" s="70" t="s">
        <v>800</v>
      </c>
      <c r="F157" s="70" t="s">
        <v>800</v>
      </c>
      <c r="G157" s="70" t="s">
        <v>800</v>
      </c>
      <c r="H157" s="70" t="s">
        <v>800</v>
      </c>
    </row>
    <row r="158" spans="1:8" ht="16.5" customHeight="1">
      <c r="A158" s="211" t="s">
        <v>150</v>
      </c>
      <c r="B158" s="184" t="s">
        <v>151</v>
      </c>
      <c r="C158" s="31"/>
      <c r="D158" s="31">
        <v>626.80999999999995</v>
      </c>
      <c r="E158" s="136"/>
      <c r="F158" s="136"/>
      <c r="G158" s="136"/>
      <c r="H158" s="136"/>
    </row>
    <row r="159" spans="1:8" ht="16.5" customHeight="1">
      <c r="A159" s="211" t="s">
        <v>152</v>
      </c>
      <c r="B159" s="184" t="s">
        <v>153</v>
      </c>
      <c r="C159" s="31">
        <v>1506.34</v>
      </c>
      <c r="D159" s="296">
        <v>1157.44</v>
      </c>
      <c r="E159" s="70" t="s">
        <v>800</v>
      </c>
      <c r="F159" s="70" t="s">
        <v>800</v>
      </c>
      <c r="G159" s="70" t="s">
        <v>800</v>
      </c>
      <c r="H159" s="70" t="s">
        <v>800</v>
      </c>
    </row>
    <row r="160" spans="1:8" ht="16.5" customHeight="1">
      <c r="A160" s="211" t="s">
        <v>152</v>
      </c>
      <c r="B160" s="184" t="s">
        <v>153</v>
      </c>
      <c r="C160" s="31"/>
      <c r="D160" s="31">
        <v>626.80999999999995</v>
      </c>
      <c r="E160" s="136"/>
      <c r="F160" s="136"/>
      <c r="G160" s="136"/>
      <c r="H160" s="136"/>
    </row>
    <row r="161" spans="1:8" ht="16.5" customHeight="1">
      <c r="A161" s="211" t="s">
        <v>154</v>
      </c>
      <c r="B161" s="184" t="s">
        <v>155</v>
      </c>
      <c r="C161" s="31">
        <v>127.88</v>
      </c>
      <c r="D161" s="31">
        <v>407.92</v>
      </c>
      <c r="E161" s="70">
        <v>412</v>
      </c>
      <c r="F161" s="70">
        <v>422.47</v>
      </c>
      <c r="G161" s="70">
        <v>422.47</v>
      </c>
      <c r="H161" s="70">
        <v>422.47</v>
      </c>
    </row>
    <row r="162" spans="1:8" ht="16.5" customHeight="1">
      <c r="A162" s="211" t="s">
        <v>156</v>
      </c>
      <c r="B162" s="184" t="s">
        <v>157</v>
      </c>
      <c r="C162" s="31">
        <v>137.72999999999999</v>
      </c>
      <c r="D162" s="31">
        <v>434.45</v>
      </c>
      <c r="E162" s="70">
        <v>412</v>
      </c>
      <c r="F162" s="70">
        <v>469.4</v>
      </c>
      <c r="G162" s="70">
        <v>469.4</v>
      </c>
      <c r="H162" s="70">
        <v>469.4</v>
      </c>
    </row>
    <row r="163" spans="1:8" ht="16.5" customHeight="1">
      <c r="A163" s="211" t="s">
        <v>158</v>
      </c>
      <c r="B163" s="184" t="s">
        <v>159</v>
      </c>
      <c r="C163" s="31">
        <v>137.72999999999999</v>
      </c>
      <c r="D163" s="31">
        <v>257.69</v>
      </c>
      <c r="E163" s="70">
        <v>412</v>
      </c>
      <c r="F163" s="70">
        <v>386.87</v>
      </c>
      <c r="G163" s="70">
        <v>386.87</v>
      </c>
      <c r="H163" s="70">
        <v>386.87</v>
      </c>
    </row>
    <row r="164" spans="1:8" ht="16.5" customHeight="1">
      <c r="A164" s="211" t="s">
        <v>160</v>
      </c>
      <c r="B164" s="184" t="s">
        <v>161</v>
      </c>
      <c r="C164" s="31">
        <v>187.63</v>
      </c>
      <c r="D164" s="31">
        <v>464.3</v>
      </c>
      <c r="E164" s="70">
        <v>412</v>
      </c>
      <c r="F164" s="70">
        <v>586.16999999999996</v>
      </c>
      <c r="G164" s="70">
        <v>586.16999999999996</v>
      </c>
      <c r="H164" s="70">
        <v>586.16999999999996</v>
      </c>
    </row>
    <row r="165" spans="1:8" ht="16.5" customHeight="1">
      <c r="A165" s="211" t="s">
        <v>162</v>
      </c>
      <c r="B165" s="184" t="s">
        <v>163</v>
      </c>
      <c r="C165" s="31">
        <v>666.34</v>
      </c>
      <c r="D165" s="31">
        <v>779.36</v>
      </c>
      <c r="E165" s="70">
        <v>1354</v>
      </c>
      <c r="F165" s="70">
        <v>1451.46</v>
      </c>
      <c r="G165" s="70">
        <v>1451.46</v>
      </c>
      <c r="H165" s="70">
        <v>1451.46</v>
      </c>
    </row>
    <row r="166" spans="1:8" ht="16.5" customHeight="1">
      <c r="A166" s="211" t="s">
        <v>164</v>
      </c>
      <c r="B166" s="184" t="s">
        <v>165</v>
      </c>
      <c r="C166" s="31">
        <v>1398.18</v>
      </c>
      <c r="D166" s="31" t="s">
        <v>800</v>
      </c>
      <c r="E166" s="70" t="s">
        <v>800</v>
      </c>
      <c r="F166" s="70" t="s">
        <v>800</v>
      </c>
      <c r="G166" s="70" t="s">
        <v>800</v>
      </c>
      <c r="H166" s="70" t="s">
        <v>800</v>
      </c>
    </row>
    <row r="167" spans="1:8" ht="16.5" customHeight="1">
      <c r="A167" s="211" t="s">
        <v>166</v>
      </c>
      <c r="B167" s="184" t="s">
        <v>167</v>
      </c>
      <c r="C167" s="31">
        <v>1122.3</v>
      </c>
      <c r="D167" s="31" t="s">
        <v>800</v>
      </c>
      <c r="E167" s="70" t="s">
        <v>800</v>
      </c>
      <c r="F167" s="70" t="s">
        <v>800</v>
      </c>
      <c r="G167" s="70" t="s">
        <v>800</v>
      </c>
      <c r="H167" s="70" t="s">
        <v>800</v>
      </c>
    </row>
    <row r="168" spans="1:8" ht="16.5" customHeight="1">
      <c r="A168" s="211" t="s">
        <v>168</v>
      </c>
      <c r="B168" s="184" t="s">
        <v>169</v>
      </c>
      <c r="C168" s="31">
        <v>1122.3</v>
      </c>
      <c r="D168" s="31">
        <v>517.01</v>
      </c>
      <c r="E168" s="70"/>
      <c r="F168" s="136"/>
      <c r="G168" s="136"/>
      <c r="H168" s="136"/>
    </row>
    <row r="169" spans="1:8" ht="16.5" customHeight="1">
      <c r="A169" s="211" t="s">
        <v>168</v>
      </c>
      <c r="B169" s="184" t="s">
        <v>169</v>
      </c>
      <c r="C169" s="31"/>
      <c r="D169" s="31" t="s">
        <v>800</v>
      </c>
      <c r="E169" s="70">
        <v>2012</v>
      </c>
      <c r="F169" s="70">
        <v>2347.0100000000002</v>
      </c>
      <c r="G169" s="70" t="s">
        <v>800</v>
      </c>
      <c r="H169" s="70">
        <v>2347.0100000000002</v>
      </c>
    </row>
    <row r="170" spans="1:8">
      <c r="A170" s="211" t="s">
        <v>170</v>
      </c>
      <c r="B170" s="184" t="s">
        <v>171</v>
      </c>
      <c r="C170" s="31">
        <v>1122.3</v>
      </c>
      <c r="D170" s="31">
        <v>517.01</v>
      </c>
      <c r="E170" s="70">
        <v>2012</v>
      </c>
      <c r="F170" s="70">
        <v>2769.47</v>
      </c>
      <c r="G170" s="70" t="s">
        <v>800</v>
      </c>
      <c r="H170" s="70">
        <v>2769.47</v>
      </c>
    </row>
    <row r="171" spans="1:8">
      <c r="A171" s="211" t="s">
        <v>170</v>
      </c>
      <c r="B171" s="184" t="s">
        <v>171</v>
      </c>
      <c r="C171" s="31"/>
      <c r="D171" s="31" t="s">
        <v>800</v>
      </c>
      <c r="E171" s="70"/>
      <c r="F171" s="112"/>
      <c r="G171" s="70"/>
      <c r="H171" s="112"/>
    </row>
    <row r="172" spans="1:8">
      <c r="A172" s="211" t="s">
        <v>172</v>
      </c>
      <c r="B172" s="184" t="s">
        <v>173</v>
      </c>
      <c r="C172" s="31">
        <v>1398.18</v>
      </c>
      <c r="D172" s="31" t="s">
        <v>800</v>
      </c>
      <c r="E172" s="70">
        <v>1412</v>
      </c>
      <c r="F172" s="70" t="s">
        <v>800</v>
      </c>
      <c r="G172" s="70" t="s">
        <v>800</v>
      </c>
      <c r="H172" s="70" t="s">
        <v>800</v>
      </c>
    </row>
    <row r="173" spans="1:8">
      <c r="A173" s="211" t="s">
        <v>174</v>
      </c>
      <c r="B173" s="184" t="s">
        <v>175</v>
      </c>
      <c r="C173" s="31">
        <v>745.89</v>
      </c>
      <c r="D173" s="31" t="s">
        <v>800</v>
      </c>
      <c r="E173" s="70">
        <v>1400</v>
      </c>
      <c r="F173" s="70">
        <v>1473.79</v>
      </c>
      <c r="G173" s="70" t="s">
        <v>800</v>
      </c>
      <c r="H173" s="70">
        <v>1473.79</v>
      </c>
    </row>
    <row r="174" spans="1:8">
      <c r="A174" s="211" t="s">
        <v>176</v>
      </c>
      <c r="B174" s="184" t="s">
        <v>177</v>
      </c>
      <c r="C174" s="31">
        <v>1263.47</v>
      </c>
      <c r="D174" s="31">
        <v>1084.47</v>
      </c>
      <c r="E174" s="70">
        <v>1460</v>
      </c>
      <c r="F174" s="70" t="s">
        <v>800</v>
      </c>
      <c r="G174" s="70" t="s">
        <v>800</v>
      </c>
      <c r="H174" s="70" t="s">
        <v>800</v>
      </c>
    </row>
    <row r="175" spans="1:8">
      <c r="A175" s="211" t="s">
        <v>176</v>
      </c>
      <c r="B175" s="184" t="s">
        <v>177</v>
      </c>
      <c r="C175" s="41"/>
      <c r="D175" s="41"/>
      <c r="E175" s="112"/>
      <c r="F175" s="70" t="s">
        <v>800</v>
      </c>
      <c r="G175" s="70" t="s">
        <v>800</v>
      </c>
      <c r="H175" s="70" t="s">
        <v>800</v>
      </c>
    </row>
    <row r="176" spans="1:8">
      <c r="A176" s="125"/>
      <c r="B176" s="41"/>
      <c r="C176" s="41"/>
      <c r="D176" s="41"/>
      <c r="E176" s="112"/>
      <c r="F176" s="112"/>
      <c r="G176" s="112"/>
      <c r="H176" s="112"/>
    </row>
    <row r="177" spans="1:8">
      <c r="A177" s="247" t="s">
        <v>2</v>
      </c>
      <c r="B177" s="248" t="s">
        <v>274</v>
      </c>
      <c r="C177" s="255"/>
      <c r="D177" s="255"/>
      <c r="E177" s="373"/>
      <c r="F177" s="373"/>
      <c r="G177" s="373"/>
      <c r="H177" s="112"/>
    </row>
    <row r="178" spans="1:8">
      <c r="A178" s="262">
        <v>1</v>
      </c>
      <c r="B178" s="131" t="s">
        <v>275</v>
      </c>
      <c r="C178" s="41"/>
      <c r="D178" s="41"/>
      <c r="E178" s="112"/>
      <c r="F178" s="112"/>
      <c r="G178" s="112"/>
      <c r="H178" s="112"/>
    </row>
    <row r="179" spans="1:8">
      <c r="A179" s="262">
        <v>2</v>
      </c>
      <c r="B179" s="131" t="s">
        <v>276</v>
      </c>
      <c r="C179" s="41"/>
      <c r="D179" s="41"/>
      <c r="E179" s="112"/>
      <c r="F179" s="112"/>
      <c r="G179" s="112"/>
      <c r="H179" s="112"/>
    </row>
    <row r="180" spans="1:8" ht="23" customHeight="1">
      <c r="A180" s="119">
        <v>3</v>
      </c>
      <c r="B180" s="120" t="s">
        <v>6</v>
      </c>
      <c r="C180" s="121" t="s">
        <v>181</v>
      </c>
      <c r="D180" s="121" t="s">
        <v>183</v>
      </c>
      <c r="E180" s="157" t="s">
        <v>412</v>
      </c>
      <c r="F180" s="157" t="s">
        <v>184</v>
      </c>
      <c r="G180" s="157" t="s">
        <v>185</v>
      </c>
      <c r="H180" s="112"/>
    </row>
    <row r="181" spans="1:8">
      <c r="A181" s="125" t="s">
        <v>7</v>
      </c>
      <c r="B181" s="41" t="s">
        <v>8</v>
      </c>
      <c r="C181" s="41" t="s">
        <v>264</v>
      </c>
      <c r="D181" s="41" t="s">
        <v>10</v>
      </c>
      <c r="E181" s="112" t="s">
        <v>268</v>
      </c>
      <c r="F181" s="112" t="s">
        <v>420</v>
      </c>
      <c r="G181" s="112" t="s">
        <v>420</v>
      </c>
      <c r="H181" s="112"/>
    </row>
    <row r="182" spans="1:8">
      <c r="A182" s="125" t="s">
        <v>13</v>
      </c>
      <c r="B182" s="41" t="s">
        <v>14</v>
      </c>
      <c r="C182" s="41" t="s">
        <v>277</v>
      </c>
      <c r="D182" s="41" t="s">
        <v>409</v>
      </c>
      <c r="E182" s="112" t="s">
        <v>411</v>
      </c>
      <c r="F182" s="112" t="s">
        <v>418</v>
      </c>
      <c r="G182" s="112" t="s">
        <v>419</v>
      </c>
      <c r="H182" s="112"/>
    </row>
    <row r="183" spans="1:8">
      <c r="A183" s="125" t="s">
        <v>22</v>
      </c>
      <c r="B183" s="41" t="s">
        <v>23</v>
      </c>
      <c r="C183" s="41" t="s">
        <v>24</v>
      </c>
      <c r="D183" s="41" t="s">
        <v>25</v>
      </c>
      <c r="E183" s="112" t="s">
        <v>25</v>
      </c>
      <c r="F183" s="112" t="s">
        <v>24</v>
      </c>
      <c r="G183" s="112" t="s">
        <v>24</v>
      </c>
      <c r="H183" s="112"/>
    </row>
    <row r="184" spans="1:8">
      <c r="A184" s="125" t="s">
        <v>26</v>
      </c>
      <c r="B184" s="41" t="s">
        <v>27</v>
      </c>
      <c r="C184" s="41" t="s">
        <v>28</v>
      </c>
      <c r="D184" s="41" t="s">
        <v>29</v>
      </c>
      <c r="E184" s="112" t="s">
        <v>410</v>
      </c>
      <c r="F184" s="112" t="s">
        <v>30</v>
      </c>
      <c r="G184" s="112" t="s">
        <v>30</v>
      </c>
      <c r="H184" s="112"/>
    </row>
    <row r="185" spans="1:8">
      <c r="A185" s="190">
        <v>4</v>
      </c>
      <c r="B185" s="123" t="s">
        <v>236</v>
      </c>
      <c r="C185" s="145" t="s">
        <v>33</v>
      </c>
      <c r="D185" s="145" t="s">
        <v>33</v>
      </c>
      <c r="E185" s="139" t="s">
        <v>33</v>
      </c>
      <c r="F185" s="139" t="s">
        <v>33</v>
      </c>
      <c r="G185" s="139" t="s">
        <v>33</v>
      </c>
      <c r="H185" s="112"/>
    </row>
    <row r="186" spans="1:8">
      <c r="A186" s="211" t="s">
        <v>34</v>
      </c>
      <c r="B186" s="293" t="s">
        <v>189</v>
      </c>
      <c r="C186" s="41"/>
      <c r="D186" s="41"/>
      <c r="E186" s="112"/>
      <c r="F186" s="112"/>
      <c r="G186" s="112"/>
      <c r="H186" s="112"/>
    </row>
    <row r="187" spans="1:8">
      <c r="A187" s="211" t="s">
        <v>278</v>
      </c>
      <c r="B187" s="293" t="s">
        <v>190</v>
      </c>
      <c r="C187" s="41"/>
      <c r="D187" s="41"/>
      <c r="E187" s="112"/>
      <c r="F187" s="112"/>
      <c r="G187" s="112"/>
      <c r="H187" s="112"/>
    </row>
    <row r="188" spans="1:8">
      <c r="A188" s="211" t="s">
        <v>279</v>
      </c>
      <c r="B188" s="293" t="s">
        <v>191</v>
      </c>
      <c r="C188" s="41"/>
      <c r="D188" s="41"/>
      <c r="E188" s="112"/>
      <c r="F188" s="112"/>
      <c r="G188" s="112"/>
      <c r="H188" s="112"/>
    </row>
    <row r="189" spans="1:8">
      <c r="A189" s="211" t="s">
        <v>280</v>
      </c>
      <c r="B189" s="293" t="s">
        <v>281</v>
      </c>
      <c r="C189" s="41"/>
      <c r="D189" s="41"/>
      <c r="E189" s="112"/>
      <c r="F189" s="112"/>
      <c r="G189" s="112"/>
      <c r="H189" s="112"/>
    </row>
    <row r="190" spans="1:8">
      <c r="A190" s="211" t="s">
        <v>282</v>
      </c>
      <c r="B190" s="297" t="s">
        <v>283</v>
      </c>
      <c r="C190" s="41"/>
      <c r="D190" s="41"/>
      <c r="E190" s="112"/>
      <c r="F190" s="112"/>
      <c r="G190" s="112"/>
      <c r="H190" s="112"/>
    </row>
    <row r="191" spans="1:8">
      <c r="A191" s="211" t="s">
        <v>284</v>
      </c>
      <c r="B191" s="297" t="s">
        <v>285</v>
      </c>
      <c r="C191" s="41"/>
      <c r="D191" s="41"/>
      <c r="E191" s="112"/>
      <c r="F191" s="112"/>
      <c r="G191" s="112"/>
      <c r="H191" s="112"/>
    </row>
    <row r="192" spans="1:8">
      <c r="A192" s="211" t="s">
        <v>286</v>
      </c>
      <c r="B192" s="212" t="s">
        <v>287</v>
      </c>
      <c r="C192" s="41"/>
      <c r="D192" s="41"/>
      <c r="E192" s="112"/>
      <c r="F192" s="112"/>
      <c r="G192" s="112"/>
      <c r="H192" s="112"/>
    </row>
    <row r="193" spans="1:8" ht="24">
      <c r="A193" s="211" t="s">
        <v>288</v>
      </c>
      <c r="B193" s="208" t="s">
        <v>2447</v>
      </c>
      <c r="C193" s="41"/>
      <c r="D193" s="41"/>
      <c r="E193" s="112"/>
      <c r="F193" s="112"/>
      <c r="G193" s="112"/>
      <c r="H193" s="112"/>
    </row>
    <row r="194" spans="1:8" ht="24">
      <c r="A194" s="211" t="s">
        <v>289</v>
      </c>
      <c r="B194" s="206" t="s">
        <v>213</v>
      </c>
      <c r="C194" s="41"/>
      <c r="D194" s="41"/>
      <c r="E194" s="112"/>
      <c r="F194" s="112"/>
      <c r="G194" s="112"/>
      <c r="H194" s="112"/>
    </row>
    <row r="195" spans="1:8" ht="24">
      <c r="A195" s="211" t="s">
        <v>290</v>
      </c>
      <c r="B195" s="206" t="s">
        <v>214</v>
      </c>
      <c r="C195" s="41"/>
      <c r="D195" s="41"/>
      <c r="E195" s="112"/>
      <c r="F195" s="112"/>
      <c r="G195" s="112"/>
      <c r="H195" s="112"/>
    </row>
    <row r="196" spans="1:8" ht="24">
      <c r="A196" s="211" t="s">
        <v>291</v>
      </c>
      <c r="B196" s="206" t="s">
        <v>215</v>
      </c>
      <c r="C196" s="41"/>
      <c r="D196" s="41"/>
      <c r="E196" s="112"/>
      <c r="F196" s="112"/>
      <c r="G196" s="112"/>
      <c r="H196" s="112"/>
    </row>
    <row r="197" spans="1:8">
      <c r="A197" s="211" t="s">
        <v>292</v>
      </c>
      <c r="B197" s="293" t="s">
        <v>216</v>
      </c>
      <c r="C197" s="41"/>
      <c r="D197" s="41"/>
      <c r="E197" s="112"/>
      <c r="F197" s="112"/>
      <c r="G197" s="112"/>
      <c r="H197" s="112"/>
    </row>
    <row r="198" spans="1:8">
      <c r="A198" s="211" t="s">
        <v>293</v>
      </c>
      <c r="B198" s="293" t="s">
        <v>217</v>
      </c>
      <c r="C198" s="41"/>
      <c r="D198" s="41"/>
      <c r="E198" s="112"/>
      <c r="F198" s="112"/>
      <c r="G198" s="112"/>
      <c r="H198" s="112"/>
    </row>
    <row r="199" spans="1:8">
      <c r="A199" s="211" t="s">
        <v>294</v>
      </c>
      <c r="B199" s="293" t="s">
        <v>295</v>
      </c>
      <c r="C199" s="41"/>
      <c r="D199" s="41"/>
      <c r="E199" s="112"/>
      <c r="F199" s="112"/>
      <c r="G199" s="112"/>
      <c r="H199" s="112"/>
    </row>
    <row r="200" spans="1:8">
      <c r="A200" s="211" t="s">
        <v>296</v>
      </c>
      <c r="B200" s="293" t="s">
        <v>219</v>
      </c>
      <c r="C200" s="41"/>
      <c r="D200" s="41"/>
      <c r="E200" s="112"/>
      <c r="F200" s="112"/>
      <c r="G200" s="112"/>
      <c r="H200" s="112"/>
    </row>
    <row r="201" spans="1:8">
      <c r="A201" s="211" t="s">
        <v>297</v>
      </c>
      <c r="B201" s="293" t="s">
        <v>220</v>
      </c>
      <c r="C201" s="41"/>
      <c r="D201" s="41"/>
      <c r="E201" s="112"/>
      <c r="F201" s="112"/>
      <c r="G201" s="112"/>
      <c r="H201" s="112"/>
    </row>
    <row r="202" spans="1:8">
      <c r="A202" s="211" t="s">
        <v>298</v>
      </c>
      <c r="B202" s="293" t="s">
        <v>221</v>
      </c>
      <c r="C202" s="41"/>
      <c r="D202" s="41"/>
      <c r="E202" s="112"/>
      <c r="F202" s="112"/>
      <c r="G202" s="112"/>
      <c r="H202" s="112"/>
    </row>
    <row r="203" spans="1:8">
      <c r="A203" s="211" t="s">
        <v>299</v>
      </c>
      <c r="B203" s="293" t="s">
        <v>222</v>
      </c>
      <c r="C203" s="41"/>
      <c r="D203" s="41"/>
      <c r="E203" s="112"/>
      <c r="F203" s="112"/>
      <c r="G203" s="112"/>
      <c r="H203" s="112"/>
    </row>
    <row r="204" spans="1:8">
      <c r="A204" s="211" t="s">
        <v>300</v>
      </c>
      <c r="B204" s="293" t="s">
        <v>223</v>
      </c>
      <c r="C204" s="41"/>
      <c r="D204" s="41"/>
      <c r="E204" s="112"/>
      <c r="F204" s="112"/>
      <c r="G204" s="112"/>
      <c r="H204" s="112"/>
    </row>
    <row r="205" spans="1:8">
      <c r="A205" s="211" t="s">
        <v>301</v>
      </c>
      <c r="B205" s="293" t="s">
        <v>224</v>
      </c>
      <c r="C205" s="41"/>
      <c r="D205" s="41"/>
      <c r="E205" s="112"/>
      <c r="F205" s="112"/>
      <c r="G205" s="112"/>
      <c r="H205" s="112"/>
    </row>
    <row r="206" spans="1:8">
      <c r="A206" s="211" t="s">
        <v>302</v>
      </c>
      <c r="B206" s="293" t="s">
        <v>225</v>
      </c>
      <c r="C206" s="41"/>
      <c r="D206" s="41"/>
      <c r="E206" s="112"/>
      <c r="F206" s="112"/>
      <c r="G206" s="112"/>
      <c r="H206" s="112"/>
    </row>
    <row r="207" spans="1:8">
      <c r="A207" s="211" t="s">
        <v>303</v>
      </c>
      <c r="B207" s="293" t="s">
        <v>226</v>
      </c>
      <c r="C207" s="41"/>
      <c r="D207" s="41"/>
      <c r="E207" s="112"/>
      <c r="F207" s="112"/>
      <c r="G207" s="112"/>
      <c r="H207" s="112"/>
    </row>
    <row r="208" spans="1:8">
      <c r="A208" s="211" t="s">
        <v>304</v>
      </c>
      <c r="B208" s="293" t="s">
        <v>305</v>
      </c>
      <c r="C208" s="41"/>
      <c r="D208" s="41"/>
      <c r="E208" s="112"/>
      <c r="F208" s="112"/>
      <c r="G208" s="112"/>
      <c r="H208" s="112"/>
    </row>
    <row r="209" spans="1:8">
      <c r="A209" s="211" t="s">
        <v>306</v>
      </c>
      <c r="B209" s="293" t="s">
        <v>228</v>
      </c>
      <c r="C209" s="41"/>
      <c r="D209" s="41"/>
      <c r="E209" s="112"/>
      <c r="F209" s="112"/>
      <c r="G209" s="112"/>
      <c r="H209" s="112"/>
    </row>
    <row r="210" spans="1:8" ht="13">
      <c r="A210" s="211" t="s">
        <v>307</v>
      </c>
      <c r="B210" s="293" t="s">
        <v>2446</v>
      </c>
      <c r="C210" s="41"/>
      <c r="D210" s="41"/>
      <c r="E210" s="112"/>
      <c r="F210" s="112"/>
      <c r="G210" s="112"/>
      <c r="H210" s="112"/>
    </row>
    <row r="211" spans="1:8" ht="24">
      <c r="A211" s="211" t="s">
        <v>308</v>
      </c>
      <c r="B211" s="206" t="s">
        <v>229</v>
      </c>
      <c r="C211" s="41"/>
      <c r="D211" s="41"/>
      <c r="E211" s="112"/>
      <c r="F211" s="112"/>
      <c r="G211" s="112"/>
      <c r="H211" s="112"/>
    </row>
    <row r="212" spans="1:8" ht="24">
      <c r="A212" s="211" t="s">
        <v>309</v>
      </c>
      <c r="B212" s="295" t="s">
        <v>230</v>
      </c>
      <c r="C212" s="41"/>
      <c r="D212" s="41"/>
      <c r="E212" s="112"/>
      <c r="F212" s="112"/>
      <c r="G212" s="112"/>
      <c r="H212" s="112"/>
    </row>
    <row r="213" spans="1:8">
      <c r="A213" s="211" t="s">
        <v>310</v>
      </c>
      <c r="B213" s="295" t="s">
        <v>231</v>
      </c>
      <c r="C213" s="41"/>
      <c r="D213" s="41"/>
      <c r="E213" s="112"/>
      <c r="F213" s="112"/>
      <c r="G213" s="112"/>
      <c r="H213" s="112"/>
    </row>
    <row r="214" spans="1:8">
      <c r="A214" s="211" t="s">
        <v>311</v>
      </c>
      <c r="B214" s="295" t="s">
        <v>232</v>
      </c>
      <c r="C214" s="41"/>
      <c r="D214" s="41"/>
      <c r="E214" s="112"/>
      <c r="F214" s="112"/>
      <c r="G214" s="112"/>
      <c r="H214" s="112"/>
    </row>
    <row r="215" spans="1:8">
      <c r="A215" s="211" t="s">
        <v>312</v>
      </c>
      <c r="B215" s="295" t="s">
        <v>233</v>
      </c>
      <c r="C215" s="41"/>
      <c r="D215" s="41"/>
      <c r="E215" s="112"/>
      <c r="F215" s="112"/>
      <c r="G215" s="112"/>
      <c r="H215" s="112"/>
    </row>
    <row r="216" spans="1:8">
      <c r="A216" s="211" t="s">
        <v>313</v>
      </c>
      <c r="B216" s="295" t="s">
        <v>234</v>
      </c>
      <c r="C216" s="41"/>
      <c r="D216" s="41"/>
      <c r="E216" s="112"/>
      <c r="F216" s="112"/>
      <c r="G216" s="112"/>
      <c r="H216" s="112"/>
    </row>
    <row r="217" spans="1:8">
      <c r="A217" s="211" t="s">
        <v>314</v>
      </c>
      <c r="B217" s="295" t="s">
        <v>235</v>
      </c>
      <c r="C217" s="41"/>
      <c r="D217" s="41"/>
      <c r="E217" s="112"/>
      <c r="F217" s="112"/>
      <c r="G217" s="112"/>
      <c r="H217" s="112"/>
    </row>
    <row r="218" spans="1:8">
      <c r="A218" s="125">
        <v>5</v>
      </c>
      <c r="B218" s="131" t="s">
        <v>81</v>
      </c>
      <c r="C218" s="125"/>
      <c r="D218" s="41"/>
      <c r="E218" s="112"/>
      <c r="F218" s="112"/>
      <c r="G218" s="112"/>
      <c r="H218" s="112"/>
    </row>
    <row r="219" spans="1:8" ht="99.5" customHeight="1">
      <c r="A219" s="125" t="s">
        <v>82</v>
      </c>
      <c r="B219" s="191" t="s">
        <v>266</v>
      </c>
      <c r="C219" s="209"/>
      <c r="D219" s="210"/>
      <c r="E219" s="112"/>
      <c r="F219" s="112"/>
      <c r="G219" s="112"/>
      <c r="H219" s="112"/>
    </row>
    <row r="220" spans="1:8" ht="24">
      <c r="A220" s="202">
        <v>6</v>
      </c>
      <c r="B220" s="129" t="s">
        <v>83</v>
      </c>
      <c r="C220" s="111">
        <v>554244.96</v>
      </c>
      <c r="D220" s="111">
        <v>639168.74</v>
      </c>
      <c r="E220" s="374">
        <v>662083</v>
      </c>
      <c r="F220" s="374">
        <v>686196.46</v>
      </c>
      <c r="G220" s="374">
        <v>724032.37</v>
      </c>
      <c r="H220" s="112"/>
    </row>
    <row r="221" spans="1:8">
      <c r="A221" s="399">
        <v>7</v>
      </c>
      <c r="B221" s="131" t="s">
        <v>84</v>
      </c>
      <c r="C221" s="41"/>
      <c r="D221" s="41"/>
      <c r="E221" s="112"/>
      <c r="F221" s="112"/>
      <c r="G221" s="112"/>
      <c r="H221" s="112"/>
    </row>
    <row r="222" spans="1:8">
      <c r="A222" s="400"/>
      <c r="B222" s="55" t="s">
        <v>85</v>
      </c>
      <c r="C222" s="70" t="s">
        <v>800</v>
      </c>
      <c r="D222" s="70" t="s">
        <v>800</v>
      </c>
      <c r="E222" s="70" t="s">
        <v>417</v>
      </c>
      <c r="F222" s="70" t="s">
        <v>800</v>
      </c>
      <c r="G222" s="70" t="s">
        <v>800</v>
      </c>
      <c r="H222" s="112"/>
    </row>
    <row r="223" spans="1:8">
      <c r="A223" s="400"/>
      <c r="B223" s="55" t="s">
        <v>86</v>
      </c>
      <c r="C223" s="70" t="s">
        <v>800</v>
      </c>
      <c r="D223" s="70" t="s">
        <v>800</v>
      </c>
      <c r="E223" s="70" t="s">
        <v>800</v>
      </c>
      <c r="F223" s="70" t="s">
        <v>800</v>
      </c>
      <c r="G223" s="70" t="s">
        <v>800</v>
      </c>
      <c r="H223" s="112"/>
    </row>
    <row r="224" spans="1:8">
      <c r="A224" s="400"/>
      <c r="B224" s="55" t="s">
        <v>87</v>
      </c>
      <c r="C224" s="70" t="s">
        <v>800</v>
      </c>
      <c r="D224" s="70" t="s">
        <v>800</v>
      </c>
      <c r="E224" s="70" t="s">
        <v>800</v>
      </c>
      <c r="F224" s="70" t="s">
        <v>800</v>
      </c>
      <c r="G224" s="70" t="s">
        <v>800</v>
      </c>
      <c r="H224" s="112"/>
    </row>
    <row r="225" spans="1:8">
      <c r="A225" s="400"/>
      <c r="B225" s="55" t="s">
        <v>88</v>
      </c>
      <c r="C225" s="70" t="s">
        <v>800</v>
      </c>
      <c r="D225" s="70" t="s">
        <v>800</v>
      </c>
      <c r="E225" s="70" t="s">
        <v>800</v>
      </c>
      <c r="F225" s="70" t="s">
        <v>800</v>
      </c>
      <c r="G225" s="70" t="s">
        <v>800</v>
      </c>
      <c r="H225" s="112"/>
    </row>
    <row r="226" spans="1:8">
      <c r="A226" s="400"/>
      <c r="B226" s="55" t="s">
        <v>89</v>
      </c>
      <c r="C226" s="70" t="s">
        <v>800</v>
      </c>
      <c r="D226" s="70" t="s">
        <v>800</v>
      </c>
      <c r="E226" s="70" t="s">
        <v>800</v>
      </c>
      <c r="F226" s="70" t="s">
        <v>800</v>
      </c>
      <c r="G226" s="70" t="s">
        <v>800</v>
      </c>
      <c r="H226" s="112"/>
    </row>
    <row r="227" spans="1:8">
      <c r="A227" s="401"/>
      <c r="B227" s="132" t="s">
        <v>90</v>
      </c>
      <c r="C227" s="133">
        <f>SUM(C222:C226)</f>
        <v>0</v>
      </c>
      <c r="D227" s="133">
        <f>SUM(D222:D226)</f>
        <v>0</v>
      </c>
      <c r="E227" s="354">
        <f>SUM(E222:E226)</f>
        <v>0</v>
      </c>
      <c r="F227" s="354">
        <f>SUM(F222:F226)</f>
        <v>0</v>
      </c>
      <c r="G227" s="354">
        <f>SUM(G222:G226)</f>
        <v>0</v>
      </c>
      <c r="H227" s="112"/>
    </row>
    <row r="228" spans="1:8" ht="96">
      <c r="A228" s="125"/>
      <c r="B228" s="192" t="s">
        <v>1803</v>
      </c>
      <c r="C228" s="193"/>
      <c r="D228" s="203"/>
      <c r="E228" s="112"/>
      <c r="F228" s="112"/>
      <c r="G228" s="112"/>
      <c r="H228" s="112"/>
    </row>
    <row r="229" spans="1:8" ht="23" customHeight="1">
      <c r="A229" s="125">
        <v>8</v>
      </c>
      <c r="B229" s="135" t="s">
        <v>91</v>
      </c>
      <c r="C229" s="136" t="s">
        <v>92</v>
      </c>
      <c r="D229" s="136" t="s">
        <v>92</v>
      </c>
      <c r="E229" s="136" t="s">
        <v>270</v>
      </c>
      <c r="F229" s="112"/>
      <c r="G229" s="112"/>
      <c r="H229" s="112"/>
    </row>
    <row r="230" spans="1:8" ht="26.5" customHeight="1">
      <c r="A230" s="144">
        <v>9</v>
      </c>
      <c r="B230" s="138" t="s">
        <v>93</v>
      </c>
      <c r="C230" s="139" t="s">
        <v>94</v>
      </c>
      <c r="D230" s="139" t="s">
        <v>94</v>
      </c>
      <c r="E230" s="139" t="s">
        <v>94</v>
      </c>
      <c r="F230" s="139" t="s">
        <v>94</v>
      </c>
      <c r="G230" s="139" t="s">
        <v>94</v>
      </c>
      <c r="H230" s="139" t="s">
        <v>94</v>
      </c>
    </row>
    <row r="231" spans="1:8" ht="24">
      <c r="A231" s="213" t="s">
        <v>315</v>
      </c>
      <c r="B231" s="214" t="s">
        <v>213</v>
      </c>
      <c r="C231" s="31">
        <v>810.48</v>
      </c>
      <c r="D231" s="31">
        <v>155</v>
      </c>
      <c r="E231" s="70">
        <v>26.84</v>
      </c>
      <c r="F231" s="70">
        <v>1040.82</v>
      </c>
      <c r="G231" s="70">
        <v>1040.82</v>
      </c>
      <c r="H231" s="112"/>
    </row>
    <row r="232" spans="1:8" ht="24">
      <c r="A232" s="213" t="s">
        <v>315</v>
      </c>
      <c r="B232" s="214" t="s">
        <v>213</v>
      </c>
      <c r="C232" s="31"/>
      <c r="D232" s="31"/>
      <c r="E232" s="70">
        <v>160.47</v>
      </c>
      <c r="F232" s="70"/>
      <c r="G232" s="112"/>
      <c r="H232" s="112"/>
    </row>
    <row r="233" spans="1:8" ht="24">
      <c r="A233" s="213" t="s">
        <v>316</v>
      </c>
      <c r="B233" s="214" t="s">
        <v>214</v>
      </c>
      <c r="C233" s="31">
        <v>810.48</v>
      </c>
      <c r="D233" s="31">
        <v>155</v>
      </c>
      <c r="E233" s="70">
        <v>43.77</v>
      </c>
      <c r="F233" s="70">
        <v>625.84</v>
      </c>
      <c r="G233" s="70">
        <v>208.16</v>
      </c>
      <c r="H233" s="112"/>
    </row>
    <row r="234" spans="1:8" ht="24">
      <c r="A234" s="213" t="s">
        <v>316</v>
      </c>
      <c r="B234" s="214" t="s">
        <v>214</v>
      </c>
      <c r="C234" s="31"/>
      <c r="D234" s="31"/>
      <c r="E234" s="70">
        <v>235.17</v>
      </c>
      <c r="F234" s="70"/>
      <c r="G234" s="112"/>
      <c r="H234" s="112"/>
    </row>
    <row r="235" spans="1:8" ht="24">
      <c r="A235" s="213" t="s">
        <v>317</v>
      </c>
      <c r="B235" s="214" t="s">
        <v>215</v>
      </c>
      <c r="C235" s="31">
        <v>810.48</v>
      </c>
      <c r="D235" s="31">
        <v>155</v>
      </c>
      <c r="E235" s="70">
        <v>43.77</v>
      </c>
      <c r="F235" s="70">
        <v>631.88</v>
      </c>
      <c r="G235" s="70">
        <v>520.38</v>
      </c>
      <c r="H235" s="112"/>
    </row>
    <row r="236" spans="1:8" ht="24">
      <c r="A236" s="213" t="s">
        <v>317</v>
      </c>
      <c r="B236" s="214" t="s">
        <v>215</v>
      </c>
      <c r="C236" s="31"/>
      <c r="D236" s="31"/>
      <c r="E236" s="70">
        <v>249.17</v>
      </c>
      <c r="F236" s="70"/>
      <c r="G236" s="112"/>
      <c r="H236" s="112"/>
    </row>
    <row r="237" spans="1:8" ht="14.5" customHeight="1">
      <c r="A237" s="213" t="s">
        <v>318</v>
      </c>
      <c r="B237" s="293" t="s">
        <v>216</v>
      </c>
      <c r="C237" s="31"/>
      <c r="D237" s="31"/>
      <c r="E237" s="70">
        <v>159.88999999999999</v>
      </c>
      <c r="F237" s="70">
        <v>274.10000000000002</v>
      </c>
      <c r="G237" s="70">
        <v>274.10000000000002</v>
      </c>
      <c r="H237" s="112"/>
    </row>
    <row r="238" spans="1:8">
      <c r="A238" s="213" t="s">
        <v>319</v>
      </c>
      <c r="B238" s="293" t="s">
        <v>217</v>
      </c>
      <c r="C238" s="31">
        <v>810.48</v>
      </c>
      <c r="D238" s="31">
        <v>155</v>
      </c>
      <c r="E238" s="70"/>
      <c r="F238" s="70">
        <v>477.75</v>
      </c>
      <c r="G238" s="70">
        <v>477.75</v>
      </c>
      <c r="H238" s="112"/>
    </row>
    <row r="239" spans="1:8">
      <c r="A239" s="213" t="s">
        <v>320</v>
      </c>
      <c r="B239" s="293" t="s">
        <v>218</v>
      </c>
      <c r="C239" s="31">
        <v>6910.35</v>
      </c>
      <c r="D239" s="31">
        <v>8337.5</v>
      </c>
      <c r="E239" s="70">
        <v>5624.68</v>
      </c>
      <c r="F239" s="70" t="s">
        <v>800</v>
      </c>
      <c r="G239" s="70" t="s">
        <v>800</v>
      </c>
      <c r="H239" s="112"/>
    </row>
    <row r="240" spans="1:8">
      <c r="A240" s="213" t="s">
        <v>321</v>
      </c>
      <c r="B240" s="293" t="s">
        <v>219</v>
      </c>
      <c r="C240" s="31" t="s">
        <v>148</v>
      </c>
      <c r="D240" s="31">
        <v>416.09</v>
      </c>
      <c r="E240" s="70" t="s">
        <v>148</v>
      </c>
      <c r="F240" s="70">
        <v>422.46</v>
      </c>
      <c r="G240" s="70">
        <v>422.46</v>
      </c>
      <c r="H240" s="112"/>
    </row>
    <row r="241" spans="1:8">
      <c r="A241" s="213" t="s">
        <v>322</v>
      </c>
      <c r="B241" s="293" t="s">
        <v>220</v>
      </c>
      <c r="C241" s="31" t="s">
        <v>800</v>
      </c>
      <c r="D241" s="31" t="s">
        <v>800</v>
      </c>
      <c r="E241" s="70">
        <v>381.69</v>
      </c>
      <c r="F241" s="70">
        <v>690.49</v>
      </c>
      <c r="G241" s="70">
        <v>690.49</v>
      </c>
      <c r="H241" s="112"/>
    </row>
    <row r="242" spans="1:8">
      <c r="A242" s="213" t="s">
        <v>323</v>
      </c>
      <c r="B242" s="208" t="s">
        <v>324</v>
      </c>
      <c r="C242" s="31">
        <v>57.3</v>
      </c>
      <c r="D242" s="31">
        <v>68.22</v>
      </c>
      <c r="E242" s="70" t="s">
        <v>148</v>
      </c>
      <c r="F242" s="70">
        <v>20.43</v>
      </c>
      <c r="G242" s="70">
        <v>20.43</v>
      </c>
      <c r="H242" s="112"/>
    </row>
    <row r="243" spans="1:8">
      <c r="A243" s="213" t="s">
        <v>325</v>
      </c>
      <c r="B243" s="208" t="s">
        <v>326</v>
      </c>
      <c r="C243" s="31">
        <v>57.3</v>
      </c>
      <c r="D243" s="31">
        <v>69.55</v>
      </c>
      <c r="E243" s="70">
        <v>49.04</v>
      </c>
      <c r="F243" s="70">
        <v>20.43</v>
      </c>
      <c r="G243" s="70">
        <v>20.43</v>
      </c>
      <c r="H243" s="112"/>
    </row>
    <row r="244" spans="1:8">
      <c r="A244" s="213" t="s">
        <v>327</v>
      </c>
      <c r="B244" s="208" t="s">
        <v>328</v>
      </c>
      <c r="C244" s="31">
        <v>57.3</v>
      </c>
      <c r="D244" s="31">
        <v>72.13</v>
      </c>
      <c r="E244" s="70">
        <v>49.04</v>
      </c>
      <c r="F244" s="70">
        <v>20.43</v>
      </c>
      <c r="G244" s="70">
        <v>20.43</v>
      </c>
      <c r="H244" s="112"/>
    </row>
    <row r="245" spans="1:8">
      <c r="A245" s="213" t="s">
        <v>329</v>
      </c>
      <c r="B245" s="208" t="s">
        <v>330</v>
      </c>
      <c r="C245" s="31">
        <v>57.3</v>
      </c>
      <c r="D245" s="31">
        <v>72.55</v>
      </c>
      <c r="E245" s="70">
        <v>49.04</v>
      </c>
      <c r="F245" s="70">
        <v>20.43</v>
      </c>
      <c r="G245" s="70">
        <v>20.43</v>
      </c>
      <c r="H245" s="112"/>
    </row>
    <row r="246" spans="1:8">
      <c r="A246" s="213" t="s">
        <v>331</v>
      </c>
      <c r="B246" s="208" t="s">
        <v>332</v>
      </c>
      <c r="C246" s="31">
        <v>57.3</v>
      </c>
      <c r="D246" s="31">
        <v>95.53</v>
      </c>
      <c r="E246" s="70">
        <v>49.04</v>
      </c>
      <c r="F246" s="70">
        <v>20.43</v>
      </c>
      <c r="G246" s="70">
        <v>20.43</v>
      </c>
      <c r="H246" s="112"/>
    </row>
    <row r="247" spans="1:8">
      <c r="A247" s="213" t="s">
        <v>333</v>
      </c>
      <c r="B247" s="208" t="s">
        <v>334</v>
      </c>
      <c r="C247" s="31">
        <v>57.3</v>
      </c>
      <c r="D247" s="31">
        <v>97.82</v>
      </c>
      <c r="E247" s="70">
        <v>49.04</v>
      </c>
      <c r="F247" s="70">
        <v>20.43</v>
      </c>
      <c r="G247" s="70">
        <v>20.43</v>
      </c>
      <c r="H247" s="112"/>
    </row>
    <row r="248" spans="1:8">
      <c r="A248" s="213" t="s">
        <v>335</v>
      </c>
      <c r="B248" s="208" t="s">
        <v>336</v>
      </c>
      <c r="C248" s="31">
        <v>57.3</v>
      </c>
      <c r="D248" s="31">
        <v>102.53</v>
      </c>
      <c r="E248" s="70">
        <v>49.04</v>
      </c>
      <c r="F248" s="70">
        <v>20.43</v>
      </c>
      <c r="G248" s="70">
        <v>20.43</v>
      </c>
      <c r="H248" s="112"/>
    </row>
    <row r="249" spans="1:8">
      <c r="A249" s="213" t="s">
        <v>337</v>
      </c>
      <c r="B249" s="293" t="s">
        <v>222</v>
      </c>
      <c r="C249" s="31">
        <v>69.5</v>
      </c>
      <c r="D249" s="31">
        <v>68</v>
      </c>
      <c r="E249" s="70">
        <v>31.63</v>
      </c>
      <c r="F249" s="70">
        <v>43.86</v>
      </c>
      <c r="G249" s="70">
        <v>43.86</v>
      </c>
      <c r="H249" s="112"/>
    </row>
    <row r="250" spans="1:8">
      <c r="A250" s="213" t="s">
        <v>337</v>
      </c>
      <c r="B250" s="293" t="s">
        <v>222</v>
      </c>
      <c r="C250" s="31"/>
      <c r="D250" s="31"/>
      <c r="E250" s="70"/>
      <c r="F250" s="70">
        <v>58.44</v>
      </c>
      <c r="G250" s="70">
        <v>58.44</v>
      </c>
      <c r="H250" s="112"/>
    </row>
    <row r="251" spans="1:8">
      <c r="A251" s="213" t="s">
        <v>337</v>
      </c>
      <c r="B251" s="293" t="s">
        <v>222</v>
      </c>
      <c r="C251" s="31"/>
      <c r="D251" s="31"/>
      <c r="E251" s="70"/>
      <c r="F251" s="70">
        <v>45.23</v>
      </c>
      <c r="G251" s="70">
        <v>45.23</v>
      </c>
      <c r="H251" s="112"/>
    </row>
    <row r="252" spans="1:8">
      <c r="A252" s="213" t="s">
        <v>338</v>
      </c>
      <c r="B252" s="293" t="s">
        <v>223</v>
      </c>
      <c r="C252" s="31">
        <v>510</v>
      </c>
      <c r="D252" s="31">
        <v>12.39</v>
      </c>
      <c r="E252" s="70">
        <v>963.98</v>
      </c>
      <c r="F252" s="70"/>
      <c r="G252" s="70"/>
      <c r="H252" s="112"/>
    </row>
    <row r="253" spans="1:8">
      <c r="A253" s="213" t="s">
        <v>339</v>
      </c>
      <c r="B253" s="293" t="s">
        <v>224</v>
      </c>
      <c r="C253" s="31">
        <v>559.4</v>
      </c>
      <c r="D253" s="31" t="s">
        <v>800</v>
      </c>
      <c r="E253" s="70"/>
      <c r="F253" s="70"/>
      <c r="G253" s="70"/>
      <c r="H253" s="112"/>
    </row>
    <row r="254" spans="1:8">
      <c r="A254" s="213" t="s">
        <v>340</v>
      </c>
      <c r="B254" s="293" t="s">
        <v>225</v>
      </c>
      <c r="C254" s="31"/>
      <c r="D254" s="31">
        <v>1000</v>
      </c>
      <c r="E254" s="70">
        <v>159.88999999999999</v>
      </c>
      <c r="F254" s="70"/>
      <c r="G254" s="70"/>
      <c r="H254" s="112"/>
    </row>
    <row r="255" spans="1:8">
      <c r="A255" s="213" t="s">
        <v>341</v>
      </c>
      <c r="B255" s="293" t="s">
        <v>226</v>
      </c>
      <c r="C255" s="31">
        <v>187.49</v>
      </c>
      <c r="D255" s="31">
        <v>160</v>
      </c>
      <c r="E255" s="70">
        <v>800</v>
      </c>
      <c r="F255" s="70"/>
      <c r="G255" s="70"/>
      <c r="H255" s="112"/>
    </row>
    <row r="256" spans="1:8">
      <c r="A256" s="213" t="s">
        <v>342</v>
      </c>
      <c r="B256" s="293" t="s">
        <v>227</v>
      </c>
      <c r="C256" s="31">
        <v>3356.29</v>
      </c>
      <c r="D256" s="31" t="s">
        <v>800</v>
      </c>
      <c r="E256" s="70">
        <v>2979.92</v>
      </c>
      <c r="F256" s="70"/>
      <c r="G256" s="70"/>
      <c r="H256" s="112"/>
    </row>
    <row r="257" spans="1:8">
      <c r="A257" s="213" t="s">
        <v>343</v>
      </c>
      <c r="B257" s="293" t="s">
        <v>228</v>
      </c>
      <c r="C257" s="31"/>
      <c r="D257" s="31">
        <v>330</v>
      </c>
      <c r="E257" s="70">
        <v>496</v>
      </c>
      <c r="F257" s="70"/>
      <c r="G257" s="70"/>
      <c r="H257" s="112"/>
    </row>
    <row r="258" spans="1:8">
      <c r="A258" s="213" t="s">
        <v>343</v>
      </c>
      <c r="B258" s="293" t="s">
        <v>228</v>
      </c>
      <c r="C258" s="31"/>
      <c r="D258" s="31"/>
      <c r="E258" s="70">
        <v>496</v>
      </c>
      <c r="F258" s="70"/>
      <c r="G258" s="70"/>
      <c r="H258" s="112"/>
    </row>
    <row r="259" spans="1:8" ht="13">
      <c r="A259" s="213" t="s">
        <v>344</v>
      </c>
      <c r="B259" s="293" t="s">
        <v>2446</v>
      </c>
      <c r="C259" s="31" t="s">
        <v>800</v>
      </c>
      <c r="D259" s="31" t="s">
        <v>800</v>
      </c>
      <c r="E259" s="70"/>
      <c r="F259" s="70">
        <v>3974.46</v>
      </c>
      <c r="G259" s="70">
        <v>3974.46</v>
      </c>
      <c r="H259" s="112"/>
    </row>
    <row r="260" spans="1:8" ht="24">
      <c r="A260" s="213" t="s">
        <v>345</v>
      </c>
      <c r="B260" s="214" t="s">
        <v>229</v>
      </c>
      <c r="C260" s="31"/>
      <c r="D260" s="31" t="s">
        <v>800</v>
      </c>
      <c r="E260" s="70"/>
      <c r="F260" s="70" t="s">
        <v>800</v>
      </c>
      <c r="G260" s="70" t="s">
        <v>800</v>
      </c>
      <c r="H260" s="112"/>
    </row>
    <row r="261" spans="1:8" ht="24">
      <c r="A261" s="213" t="s">
        <v>346</v>
      </c>
      <c r="B261" s="184" t="s">
        <v>230</v>
      </c>
      <c r="C261" s="31"/>
      <c r="D261" s="31" t="s">
        <v>800</v>
      </c>
      <c r="E261" s="70"/>
      <c r="F261" s="70" t="s">
        <v>800</v>
      </c>
      <c r="G261" s="70" t="s">
        <v>800</v>
      </c>
      <c r="H261" s="112"/>
    </row>
    <row r="262" spans="1:8">
      <c r="A262" s="213" t="s">
        <v>347</v>
      </c>
      <c r="B262" s="184" t="s">
        <v>231</v>
      </c>
      <c r="C262" s="31" t="s">
        <v>800</v>
      </c>
      <c r="D262" s="31" t="s">
        <v>800</v>
      </c>
      <c r="E262" s="70">
        <v>381.69</v>
      </c>
      <c r="F262" s="70">
        <v>690.49</v>
      </c>
      <c r="G262" s="70">
        <v>690.49</v>
      </c>
      <c r="H262" s="112"/>
    </row>
    <row r="263" spans="1:8">
      <c r="A263" s="213" t="s">
        <v>348</v>
      </c>
      <c r="B263" s="184" t="s">
        <v>232</v>
      </c>
      <c r="C263" s="31" t="s">
        <v>800</v>
      </c>
      <c r="D263" s="31" t="s">
        <v>800</v>
      </c>
      <c r="E263" s="70">
        <v>126.6</v>
      </c>
      <c r="F263" s="70">
        <v>107.38</v>
      </c>
      <c r="G263" s="70">
        <v>107.38</v>
      </c>
      <c r="H263" s="112"/>
    </row>
    <row r="264" spans="1:8">
      <c r="A264" s="213" t="s">
        <v>349</v>
      </c>
      <c r="B264" s="184" t="s">
        <v>233</v>
      </c>
      <c r="C264" s="31">
        <v>893.3</v>
      </c>
      <c r="D264" s="31">
        <v>750</v>
      </c>
      <c r="E264" s="70">
        <v>470.8</v>
      </c>
      <c r="F264" s="70"/>
      <c r="G264" s="70"/>
      <c r="H264" s="112"/>
    </row>
    <row r="265" spans="1:8">
      <c r="A265" s="213" t="s">
        <v>350</v>
      </c>
      <c r="B265" s="184" t="s">
        <v>234</v>
      </c>
      <c r="C265" s="31">
        <v>893.3</v>
      </c>
      <c r="D265" s="31">
        <v>750</v>
      </c>
      <c r="E265" s="70">
        <v>459.93</v>
      </c>
      <c r="F265" s="70"/>
      <c r="G265" s="70"/>
      <c r="H265" s="112"/>
    </row>
    <row r="266" spans="1:8">
      <c r="A266" s="213" t="s">
        <v>351</v>
      </c>
      <c r="B266" s="184" t="s">
        <v>235</v>
      </c>
      <c r="C266" s="31">
        <v>550</v>
      </c>
      <c r="D266" s="31">
        <v>900</v>
      </c>
      <c r="E266" s="70">
        <v>85.2</v>
      </c>
      <c r="F266" s="70"/>
      <c r="G266" s="70"/>
      <c r="H266" s="112"/>
    </row>
    <row r="267" spans="1:8">
      <c r="A267" s="213" t="s">
        <v>352</v>
      </c>
      <c r="B267" s="208" t="s">
        <v>143</v>
      </c>
      <c r="C267" s="31" t="s">
        <v>800</v>
      </c>
      <c r="D267" s="31" t="s">
        <v>800</v>
      </c>
      <c r="E267" s="31" t="s">
        <v>800</v>
      </c>
      <c r="F267" s="31" t="s">
        <v>800</v>
      </c>
      <c r="G267" s="31" t="s">
        <v>800</v>
      </c>
      <c r="H267" s="112"/>
    </row>
    <row r="268" spans="1:8">
      <c r="A268" s="213" t="s">
        <v>353</v>
      </c>
      <c r="B268" s="208" t="s">
        <v>145</v>
      </c>
      <c r="C268" s="31" t="s">
        <v>800</v>
      </c>
      <c r="D268" s="31" t="s">
        <v>800</v>
      </c>
      <c r="E268" s="31" t="s">
        <v>800</v>
      </c>
      <c r="F268" s="31" t="s">
        <v>800</v>
      </c>
      <c r="G268" s="31" t="s">
        <v>800</v>
      </c>
      <c r="H268" s="112"/>
    </row>
    <row r="269" spans="1:8">
      <c r="A269" s="213" t="s">
        <v>354</v>
      </c>
      <c r="B269" s="208" t="s">
        <v>147</v>
      </c>
      <c r="C269" s="31" t="s">
        <v>800</v>
      </c>
      <c r="D269" s="31" t="s">
        <v>800</v>
      </c>
      <c r="E269" s="31" t="s">
        <v>800</v>
      </c>
      <c r="F269" s="31" t="s">
        <v>800</v>
      </c>
      <c r="G269" s="31" t="s">
        <v>800</v>
      </c>
      <c r="H269" s="112"/>
    </row>
    <row r="270" spans="1:8">
      <c r="A270" s="215"/>
      <c r="B270" s="184"/>
      <c r="C270" s="41"/>
      <c r="D270" s="41"/>
      <c r="E270" s="112"/>
      <c r="F270" s="112"/>
      <c r="G270" s="112"/>
      <c r="H270" s="112"/>
    </row>
    <row r="271" spans="1:8" ht="15.5" customHeight="1">
      <c r="A271" s="247" t="s">
        <v>2</v>
      </c>
      <c r="B271" s="248" t="s">
        <v>355</v>
      </c>
      <c r="C271" s="255"/>
      <c r="D271" s="255"/>
      <c r="E271" s="373"/>
      <c r="F271" s="373"/>
      <c r="G271" s="373"/>
      <c r="H271" s="373"/>
    </row>
    <row r="272" spans="1:8">
      <c r="A272" s="262">
        <v>1</v>
      </c>
      <c r="B272" s="131" t="s">
        <v>356</v>
      </c>
      <c r="C272" s="41"/>
      <c r="D272" s="41"/>
      <c r="E272" s="112"/>
      <c r="F272" s="112"/>
      <c r="G272" s="112"/>
      <c r="H272" s="112"/>
    </row>
    <row r="273" spans="1:8">
      <c r="A273" s="262">
        <v>2</v>
      </c>
      <c r="B273" s="131" t="s">
        <v>357</v>
      </c>
      <c r="C273" s="41"/>
      <c r="D273" s="41"/>
      <c r="E273" s="112"/>
      <c r="F273" s="112"/>
      <c r="G273" s="112"/>
      <c r="H273" s="112"/>
    </row>
    <row r="274" spans="1:8" ht="29.5" customHeight="1">
      <c r="A274" s="119">
        <v>3</v>
      </c>
      <c r="B274" s="120" t="s">
        <v>6</v>
      </c>
      <c r="C274" s="157" t="s">
        <v>181</v>
      </c>
      <c r="D274" s="157" t="s">
        <v>183</v>
      </c>
      <c r="E274" s="157" t="s">
        <v>412</v>
      </c>
      <c r="F274" s="157" t="s">
        <v>413</v>
      </c>
      <c r="G274" s="157"/>
      <c r="H274" s="157"/>
    </row>
    <row r="275" spans="1:8">
      <c r="A275" s="125" t="s">
        <v>7</v>
      </c>
      <c r="B275" s="41" t="s">
        <v>8</v>
      </c>
      <c r="C275" s="297" t="s">
        <v>264</v>
      </c>
      <c r="D275" s="297" t="s">
        <v>10</v>
      </c>
      <c r="E275" s="297" t="s">
        <v>414</v>
      </c>
      <c r="F275" s="297" t="s">
        <v>414</v>
      </c>
      <c r="G275" s="112"/>
      <c r="H275" s="112"/>
    </row>
    <row r="276" spans="1:8">
      <c r="A276" s="125" t="s">
        <v>13</v>
      </c>
      <c r="B276" s="41" t="s">
        <v>14</v>
      </c>
      <c r="C276" s="297" t="s">
        <v>358</v>
      </c>
      <c r="D276" s="297" t="s">
        <v>409</v>
      </c>
      <c r="E276" s="297" t="s">
        <v>415</v>
      </c>
      <c r="F276" s="297" t="s">
        <v>416</v>
      </c>
      <c r="G276" s="112"/>
      <c r="H276" s="112"/>
    </row>
    <row r="277" spans="1:8">
      <c r="A277" s="125" t="s">
        <v>22</v>
      </c>
      <c r="B277" s="41" t="s">
        <v>23</v>
      </c>
      <c r="C277" s="297" t="s">
        <v>24</v>
      </c>
      <c r="D277" s="297" t="s">
        <v>25</v>
      </c>
      <c r="E277" s="112" t="s">
        <v>25</v>
      </c>
      <c r="F277" s="112" t="s">
        <v>25</v>
      </c>
      <c r="G277" s="112"/>
      <c r="H277" s="112"/>
    </row>
    <row r="278" spans="1:8">
      <c r="A278" s="125" t="s">
        <v>26</v>
      </c>
      <c r="B278" s="41" t="s">
        <v>27</v>
      </c>
      <c r="C278" s="297" t="s">
        <v>28</v>
      </c>
      <c r="D278" s="297" t="s">
        <v>29</v>
      </c>
      <c r="E278" s="112" t="s">
        <v>410</v>
      </c>
      <c r="F278" s="112" t="s">
        <v>410</v>
      </c>
      <c r="G278" s="112"/>
      <c r="H278" s="112"/>
    </row>
    <row r="279" spans="1:8" ht="22.5" customHeight="1">
      <c r="A279" s="190">
        <v>4</v>
      </c>
      <c r="B279" s="123" t="s">
        <v>236</v>
      </c>
      <c r="C279" s="121" t="s">
        <v>181</v>
      </c>
      <c r="D279" s="121" t="s">
        <v>183</v>
      </c>
      <c r="E279" s="157" t="s">
        <v>180</v>
      </c>
      <c r="F279" s="157" t="s">
        <v>413</v>
      </c>
      <c r="G279" s="376"/>
      <c r="H279" s="376"/>
    </row>
    <row r="280" spans="1:8">
      <c r="A280" s="211" t="s">
        <v>34</v>
      </c>
      <c r="B280" s="41" t="s">
        <v>189</v>
      </c>
      <c r="C280" s="41"/>
      <c r="D280" s="41"/>
      <c r="E280" s="112"/>
      <c r="F280" s="112"/>
      <c r="G280" s="112"/>
      <c r="H280" s="112"/>
    </row>
    <row r="281" spans="1:8">
      <c r="A281" s="211" t="s">
        <v>278</v>
      </c>
      <c r="B281" s="41" t="s">
        <v>190</v>
      </c>
      <c r="C281" s="41"/>
      <c r="D281" s="41"/>
      <c r="E281" s="112"/>
      <c r="F281" s="112"/>
      <c r="G281" s="112"/>
      <c r="H281" s="112"/>
    </row>
    <row r="282" spans="1:8">
      <c r="A282" s="211" t="s">
        <v>279</v>
      </c>
      <c r="B282" s="41" t="s">
        <v>191</v>
      </c>
      <c r="C282" s="41"/>
      <c r="D282" s="41"/>
      <c r="E282" s="112"/>
      <c r="F282" s="112"/>
      <c r="G282" s="112"/>
      <c r="H282" s="112"/>
    </row>
    <row r="283" spans="1:8">
      <c r="A283" s="211" t="s">
        <v>280</v>
      </c>
      <c r="B283" s="41" t="s">
        <v>192</v>
      </c>
      <c r="C283" s="41"/>
      <c r="D283" s="41"/>
      <c r="E283" s="112"/>
      <c r="F283" s="112"/>
      <c r="G283" s="112"/>
      <c r="H283" s="112"/>
    </row>
    <row r="284" spans="1:8">
      <c r="A284" s="211" t="s">
        <v>282</v>
      </c>
      <c r="B284" s="41" t="s">
        <v>193</v>
      </c>
      <c r="C284" s="41"/>
      <c r="D284" s="41"/>
      <c r="E284" s="112"/>
      <c r="F284" s="112"/>
      <c r="G284" s="112"/>
      <c r="H284" s="112"/>
    </row>
    <row r="285" spans="1:8">
      <c r="A285" s="211" t="s">
        <v>284</v>
      </c>
      <c r="B285" s="41" t="s">
        <v>194</v>
      </c>
      <c r="C285" s="41"/>
      <c r="D285" s="41"/>
      <c r="E285" s="112"/>
      <c r="F285" s="112"/>
      <c r="G285" s="112"/>
      <c r="H285" s="112"/>
    </row>
    <row r="286" spans="1:8">
      <c r="A286" s="211" t="s">
        <v>286</v>
      </c>
      <c r="B286" s="41" t="s">
        <v>195</v>
      </c>
      <c r="C286" s="41"/>
      <c r="D286" s="41"/>
      <c r="E286" s="112"/>
      <c r="F286" s="112"/>
      <c r="G286" s="112"/>
      <c r="H286" s="112"/>
    </row>
    <row r="287" spans="1:8">
      <c r="A287" s="211" t="s">
        <v>288</v>
      </c>
      <c r="B287" s="41" t="s">
        <v>196</v>
      </c>
      <c r="C287" s="41"/>
      <c r="D287" s="41"/>
      <c r="E287" s="112"/>
      <c r="F287" s="112"/>
      <c r="G287" s="112"/>
      <c r="H287" s="112"/>
    </row>
    <row r="288" spans="1:8">
      <c r="A288" s="211" t="s">
        <v>289</v>
      </c>
      <c r="B288" s="41" t="s">
        <v>197</v>
      </c>
      <c r="C288" s="41"/>
      <c r="D288" s="41"/>
      <c r="E288" s="112"/>
      <c r="F288" s="112"/>
      <c r="G288" s="112"/>
      <c r="H288" s="112"/>
    </row>
    <row r="289" spans="1:8">
      <c r="A289" s="211" t="s">
        <v>290</v>
      </c>
      <c r="B289" s="41" t="s">
        <v>198</v>
      </c>
      <c r="C289" s="41"/>
      <c r="D289" s="41"/>
      <c r="E289" s="112"/>
      <c r="F289" s="112"/>
      <c r="G289" s="112"/>
      <c r="H289" s="112"/>
    </row>
    <row r="290" spans="1:8">
      <c r="A290" s="211" t="s">
        <v>291</v>
      </c>
      <c r="B290" s="41" t="s">
        <v>199</v>
      </c>
      <c r="C290" s="41"/>
      <c r="D290" s="41"/>
      <c r="E290" s="112"/>
      <c r="F290" s="112"/>
      <c r="G290" s="112"/>
      <c r="H290" s="112"/>
    </row>
    <row r="291" spans="1:8">
      <c r="A291" s="211" t="s">
        <v>292</v>
      </c>
      <c r="B291" s="41" t="s">
        <v>200</v>
      </c>
      <c r="C291" s="41"/>
      <c r="D291" s="41"/>
      <c r="E291" s="112"/>
      <c r="F291" s="112"/>
      <c r="G291" s="112"/>
      <c r="H291" s="112"/>
    </row>
    <row r="292" spans="1:8">
      <c r="A292" s="211" t="s">
        <v>293</v>
      </c>
      <c r="B292" s="41" t="s">
        <v>201</v>
      </c>
      <c r="C292" s="41"/>
      <c r="D292" s="41"/>
      <c r="E292" s="112"/>
      <c r="F292" s="112"/>
      <c r="G292" s="112"/>
      <c r="H292" s="112"/>
    </row>
    <row r="293" spans="1:8">
      <c r="A293" s="211" t="s">
        <v>294</v>
      </c>
      <c r="B293" s="41" t="s">
        <v>202</v>
      </c>
      <c r="C293" s="41"/>
      <c r="D293" s="41"/>
      <c r="E293" s="112"/>
      <c r="F293" s="112"/>
      <c r="G293" s="112"/>
      <c r="H293" s="112"/>
    </row>
    <row r="294" spans="1:8">
      <c r="A294" s="211" t="s">
        <v>296</v>
      </c>
      <c r="B294" s="41" t="s">
        <v>203</v>
      </c>
      <c r="C294" s="41"/>
      <c r="D294" s="41"/>
      <c r="E294" s="112"/>
      <c r="F294" s="112"/>
      <c r="G294" s="112"/>
      <c r="H294" s="112"/>
    </row>
    <row r="295" spans="1:8">
      <c r="A295" s="211" t="s">
        <v>297</v>
      </c>
      <c r="B295" s="41" t="s">
        <v>204</v>
      </c>
      <c r="C295" s="41"/>
      <c r="D295" s="41"/>
      <c r="E295" s="112"/>
      <c r="F295" s="112"/>
      <c r="G295" s="112"/>
      <c r="H295" s="112"/>
    </row>
    <row r="296" spans="1:8">
      <c r="A296" s="211" t="s">
        <v>298</v>
      </c>
      <c r="B296" s="41" t="s">
        <v>205</v>
      </c>
      <c r="C296" s="41"/>
      <c r="D296" s="41"/>
      <c r="E296" s="112"/>
      <c r="F296" s="112"/>
      <c r="G296" s="112"/>
      <c r="H296" s="112"/>
    </row>
    <row r="297" spans="1:8">
      <c r="A297" s="211" t="s">
        <v>299</v>
      </c>
      <c r="B297" s="41" t="s">
        <v>206</v>
      </c>
      <c r="C297" s="41"/>
      <c r="D297" s="41"/>
      <c r="E297" s="112"/>
      <c r="F297" s="112"/>
      <c r="G297" s="112"/>
      <c r="H297" s="112"/>
    </row>
    <row r="298" spans="1:8">
      <c r="A298" s="211" t="s">
        <v>300</v>
      </c>
      <c r="B298" s="41" t="s">
        <v>207</v>
      </c>
      <c r="C298" s="41"/>
      <c r="D298" s="41"/>
      <c r="E298" s="112"/>
      <c r="F298" s="112"/>
      <c r="G298" s="112"/>
      <c r="H298" s="112"/>
    </row>
    <row r="299" spans="1:8">
      <c r="A299" s="211" t="s">
        <v>301</v>
      </c>
      <c r="B299" s="41" t="s">
        <v>208</v>
      </c>
      <c r="C299" s="41"/>
      <c r="D299" s="41"/>
      <c r="E299" s="112"/>
      <c r="F299" s="112"/>
      <c r="G299" s="112"/>
      <c r="H299" s="112"/>
    </row>
    <row r="300" spans="1:8">
      <c r="A300" s="211" t="s">
        <v>302</v>
      </c>
      <c r="B300" s="41" t="s">
        <v>209</v>
      </c>
      <c r="C300" s="41"/>
      <c r="D300" s="41"/>
      <c r="E300" s="112"/>
      <c r="F300" s="112"/>
      <c r="G300" s="112"/>
      <c r="H300" s="112"/>
    </row>
    <row r="301" spans="1:8">
      <c r="A301" s="211" t="s">
        <v>303</v>
      </c>
      <c r="B301" s="41" t="s">
        <v>210</v>
      </c>
      <c r="C301" s="41"/>
      <c r="D301" s="41"/>
      <c r="E301" s="112"/>
      <c r="F301" s="112"/>
      <c r="G301" s="112"/>
      <c r="H301" s="112"/>
    </row>
    <row r="302" spans="1:8">
      <c r="A302" s="211" t="s">
        <v>304</v>
      </c>
      <c r="B302" s="41" t="s">
        <v>211</v>
      </c>
      <c r="C302" s="41"/>
      <c r="D302" s="41"/>
      <c r="E302" s="112"/>
      <c r="F302" s="112"/>
      <c r="G302" s="112"/>
      <c r="H302" s="112"/>
    </row>
    <row r="303" spans="1:8">
      <c r="A303" s="211" t="s">
        <v>306</v>
      </c>
      <c r="B303" s="112" t="s">
        <v>2448</v>
      </c>
      <c r="C303" s="41"/>
      <c r="D303" s="41"/>
      <c r="E303" s="112"/>
      <c r="F303" s="112"/>
      <c r="G303" s="112"/>
      <c r="H303" s="112"/>
    </row>
    <row r="304" spans="1:8" ht="24">
      <c r="A304" s="211" t="s">
        <v>307</v>
      </c>
      <c r="B304" s="112" t="s">
        <v>213</v>
      </c>
      <c r="C304" s="41"/>
      <c r="D304" s="41"/>
      <c r="E304" s="112"/>
      <c r="F304" s="112"/>
      <c r="G304" s="112"/>
      <c r="H304" s="112"/>
    </row>
    <row r="305" spans="1:8" ht="24">
      <c r="A305" s="211" t="s">
        <v>308</v>
      </c>
      <c r="B305" s="112" t="s">
        <v>214</v>
      </c>
      <c r="C305" s="41"/>
      <c r="D305" s="41"/>
      <c r="E305" s="112"/>
      <c r="F305" s="112"/>
      <c r="G305" s="112"/>
      <c r="H305" s="112"/>
    </row>
    <row r="306" spans="1:8" ht="24">
      <c r="A306" s="211" t="s">
        <v>309</v>
      </c>
      <c r="B306" s="112" t="s">
        <v>215</v>
      </c>
      <c r="C306" s="41"/>
      <c r="D306" s="41"/>
      <c r="E306" s="112"/>
      <c r="F306" s="112"/>
      <c r="G306" s="112"/>
      <c r="H306" s="112"/>
    </row>
    <row r="307" spans="1:8">
      <c r="A307" s="211" t="s">
        <v>310</v>
      </c>
      <c r="B307" s="112" t="s">
        <v>216</v>
      </c>
      <c r="C307" s="41"/>
      <c r="D307" s="41"/>
      <c r="E307" s="112"/>
      <c r="F307" s="112"/>
      <c r="G307" s="112"/>
      <c r="H307" s="112"/>
    </row>
    <row r="308" spans="1:8">
      <c r="A308" s="211" t="s">
        <v>311</v>
      </c>
      <c r="B308" s="112" t="s">
        <v>217</v>
      </c>
      <c r="C308" s="41"/>
      <c r="D308" s="41"/>
      <c r="E308" s="112"/>
      <c r="F308" s="112"/>
      <c r="G308" s="112"/>
      <c r="H308" s="112"/>
    </row>
    <row r="309" spans="1:8">
      <c r="A309" s="211" t="s">
        <v>312</v>
      </c>
      <c r="B309" s="112" t="s">
        <v>218</v>
      </c>
      <c r="C309" s="41"/>
      <c r="D309" s="41"/>
      <c r="E309" s="112"/>
      <c r="F309" s="112"/>
      <c r="G309" s="112"/>
      <c r="H309" s="112"/>
    </row>
    <row r="310" spans="1:8">
      <c r="A310" s="211" t="s">
        <v>313</v>
      </c>
      <c r="B310" s="112" t="s">
        <v>219</v>
      </c>
      <c r="C310" s="41"/>
      <c r="D310" s="41"/>
      <c r="E310" s="112"/>
      <c r="F310" s="112"/>
      <c r="G310" s="112"/>
      <c r="H310" s="112"/>
    </row>
    <row r="311" spans="1:8">
      <c r="A311" s="211" t="s">
        <v>314</v>
      </c>
      <c r="B311" s="112" t="s">
        <v>220</v>
      </c>
      <c r="C311" s="41"/>
      <c r="D311" s="41"/>
      <c r="E311" s="112"/>
      <c r="F311" s="112"/>
      <c r="G311" s="112"/>
      <c r="H311" s="112"/>
    </row>
    <row r="312" spans="1:8">
      <c r="A312" s="211" t="s">
        <v>359</v>
      </c>
      <c r="B312" s="112" t="s">
        <v>221</v>
      </c>
      <c r="C312" s="41"/>
      <c r="D312" s="41"/>
      <c r="E312" s="112"/>
      <c r="F312" s="112"/>
      <c r="G312" s="112"/>
      <c r="H312" s="112"/>
    </row>
    <row r="313" spans="1:8">
      <c r="A313" s="211" t="s">
        <v>360</v>
      </c>
      <c r="B313" s="112" t="s">
        <v>222</v>
      </c>
      <c r="C313" s="41"/>
      <c r="D313" s="41"/>
      <c r="E313" s="112"/>
      <c r="F313" s="112"/>
      <c r="G313" s="112"/>
      <c r="H313" s="112"/>
    </row>
    <row r="314" spans="1:8">
      <c r="A314" s="211" t="s">
        <v>361</v>
      </c>
      <c r="B314" s="112" t="s">
        <v>223</v>
      </c>
      <c r="C314" s="41"/>
      <c r="D314" s="41"/>
      <c r="E314" s="112"/>
      <c r="F314" s="112"/>
      <c r="G314" s="112"/>
      <c r="H314" s="112"/>
    </row>
    <row r="315" spans="1:8">
      <c r="A315" s="211" t="s">
        <v>362</v>
      </c>
      <c r="B315" s="112" t="s">
        <v>224</v>
      </c>
      <c r="C315" s="41"/>
      <c r="D315" s="41"/>
      <c r="E315" s="112"/>
      <c r="F315" s="112"/>
      <c r="G315" s="112"/>
      <c r="H315" s="112"/>
    </row>
    <row r="316" spans="1:8">
      <c r="A316" s="211" t="s">
        <v>363</v>
      </c>
      <c r="B316" s="112" t="s">
        <v>225</v>
      </c>
      <c r="C316" s="41"/>
      <c r="D316" s="41"/>
      <c r="E316" s="112"/>
      <c r="F316" s="112"/>
      <c r="G316" s="112"/>
      <c r="H316" s="112"/>
    </row>
    <row r="317" spans="1:8">
      <c r="A317" s="211" t="s">
        <v>364</v>
      </c>
      <c r="B317" s="112" t="s">
        <v>226</v>
      </c>
      <c r="C317" s="41"/>
      <c r="D317" s="41"/>
      <c r="E317" s="112"/>
      <c r="F317" s="112"/>
      <c r="G317" s="112"/>
      <c r="H317" s="112"/>
    </row>
    <row r="318" spans="1:8">
      <c r="A318" s="211" t="s">
        <v>365</v>
      </c>
      <c r="B318" s="112" t="s">
        <v>227</v>
      </c>
      <c r="C318" s="41"/>
      <c r="D318" s="41"/>
      <c r="E318" s="112"/>
      <c r="F318" s="112"/>
      <c r="G318" s="112"/>
      <c r="H318" s="112"/>
    </row>
    <row r="319" spans="1:8">
      <c r="A319" s="211" t="s">
        <v>366</v>
      </c>
      <c r="B319" s="112" t="s">
        <v>228</v>
      </c>
      <c r="C319" s="41"/>
      <c r="D319" s="41"/>
      <c r="E319" s="112"/>
      <c r="F319" s="112"/>
      <c r="G319" s="112"/>
      <c r="H319" s="112"/>
    </row>
    <row r="320" spans="1:8" ht="13">
      <c r="A320" s="211" t="s">
        <v>367</v>
      </c>
      <c r="B320" s="112" t="s">
        <v>2446</v>
      </c>
      <c r="C320" s="41"/>
      <c r="D320" s="41"/>
      <c r="E320" s="112"/>
      <c r="F320" s="112"/>
      <c r="G320" s="112"/>
      <c r="H320" s="112"/>
    </row>
    <row r="321" spans="1:8" ht="24">
      <c r="A321" s="211" t="s">
        <v>368</v>
      </c>
      <c r="B321" s="112" t="s">
        <v>229</v>
      </c>
      <c r="C321" s="41"/>
      <c r="D321" s="41"/>
      <c r="E321" s="112"/>
      <c r="F321" s="112"/>
      <c r="G321" s="112"/>
      <c r="H321" s="112"/>
    </row>
    <row r="322" spans="1:8" ht="24">
      <c r="A322" s="211" t="s">
        <v>369</v>
      </c>
      <c r="B322" s="112" t="s">
        <v>230</v>
      </c>
      <c r="C322" s="41"/>
      <c r="D322" s="41"/>
      <c r="E322" s="112"/>
      <c r="F322" s="112"/>
      <c r="G322" s="112"/>
      <c r="H322" s="112"/>
    </row>
    <row r="323" spans="1:8">
      <c r="A323" s="211" t="s">
        <v>370</v>
      </c>
      <c r="B323" s="112" t="s">
        <v>231</v>
      </c>
      <c r="C323" s="41"/>
      <c r="D323" s="41"/>
      <c r="E323" s="112"/>
      <c r="F323" s="112"/>
      <c r="G323" s="112"/>
      <c r="H323" s="112"/>
    </row>
    <row r="324" spans="1:8">
      <c r="A324" s="211" t="s">
        <v>371</v>
      </c>
      <c r="B324" s="41" t="s">
        <v>232</v>
      </c>
      <c r="C324" s="41"/>
      <c r="D324" s="41"/>
      <c r="E324" s="112"/>
      <c r="F324" s="112"/>
      <c r="G324" s="112"/>
      <c r="H324" s="112"/>
    </row>
    <row r="325" spans="1:8">
      <c r="A325" s="211" t="s">
        <v>372</v>
      </c>
      <c r="B325" s="41" t="s">
        <v>233</v>
      </c>
      <c r="C325" s="41"/>
      <c r="D325" s="41"/>
      <c r="E325" s="112"/>
      <c r="F325" s="112"/>
      <c r="G325" s="112"/>
      <c r="H325" s="112"/>
    </row>
    <row r="326" spans="1:8">
      <c r="A326" s="211" t="s">
        <v>373</v>
      </c>
      <c r="B326" s="41" t="s">
        <v>234</v>
      </c>
      <c r="C326" s="41"/>
      <c r="D326" s="41"/>
      <c r="E326" s="112"/>
      <c r="F326" s="112"/>
      <c r="G326" s="112"/>
      <c r="H326" s="112"/>
    </row>
    <row r="327" spans="1:8">
      <c r="A327" s="211" t="s">
        <v>374</v>
      </c>
      <c r="B327" s="41" t="s">
        <v>235</v>
      </c>
      <c r="C327" s="41"/>
      <c r="D327" s="41"/>
      <c r="E327" s="112"/>
      <c r="F327" s="112"/>
      <c r="G327" s="112"/>
      <c r="H327" s="112"/>
    </row>
    <row r="328" spans="1:8">
      <c r="A328" s="125">
        <v>5</v>
      </c>
      <c r="B328" s="131" t="s">
        <v>81</v>
      </c>
      <c r="C328" s="125"/>
      <c r="D328" s="41"/>
      <c r="E328" s="112"/>
      <c r="F328" s="112"/>
      <c r="G328" s="112"/>
      <c r="H328" s="112"/>
    </row>
    <row r="329" spans="1:8" ht="96" customHeight="1">
      <c r="A329" s="125" t="s">
        <v>82</v>
      </c>
      <c r="B329" s="191" t="s">
        <v>266</v>
      </c>
      <c r="C329" s="209"/>
      <c r="D329" s="210"/>
      <c r="E329" s="112"/>
      <c r="F329" s="112"/>
      <c r="G329" s="112"/>
      <c r="H329" s="112"/>
    </row>
    <row r="330" spans="1:8" ht="24">
      <c r="A330" s="202">
        <v>6</v>
      </c>
      <c r="B330" s="129" t="s">
        <v>83</v>
      </c>
      <c r="C330" s="111">
        <v>658952.82999999996</v>
      </c>
      <c r="D330" s="111">
        <v>720467.7</v>
      </c>
      <c r="E330" s="374">
        <v>759613</v>
      </c>
      <c r="F330" s="374">
        <v>998524</v>
      </c>
      <c r="G330" s="112"/>
      <c r="H330" s="112"/>
    </row>
    <row r="331" spans="1:8">
      <c r="A331" s="399">
        <v>7</v>
      </c>
      <c r="B331" s="131" t="s">
        <v>84</v>
      </c>
      <c r="C331" s="41"/>
      <c r="D331" s="41"/>
      <c r="E331" s="112"/>
      <c r="F331" s="112"/>
      <c r="G331" s="112"/>
      <c r="H331" s="112"/>
    </row>
    <row r="332" spans="1:8">
      <c r="A332" s="400"/>
      <c r="B332" s="55" t="s">
        <v>85</v>
      </c>
      <c r="C332" s="31">
        <v>24881.93</v>
      </c>
      <c r="D332" s="31">
        <v>27266.43</v>
      </c>
      <c r="E332" s="70">
        <v>0</v>
      </c>
      <c r="F332" s="70">
        <v>0</v>
      </c>
      <c r="G332" s="112"/>
      <c r="H332" s="112"/>
    </row>
    <row r="333" spans="1:8">
      <c r="A333" s="400"/>
      <c r="B333" s="55" t="s">
        <v>86</v>
      </c>
      <c r="C333" s="31">
        <v>27575.25</v>
      </c>
      <c r="D333" s="31">
        <v>18392.48</v>
      </c>
      <c r="E333" s="70">
        <v>35982.76</v>
      </c>
      <c r="F333" s="70">
        <v>39339.78</v>
      </c>
      <c r="G333" s="112"/>
      <c r="H333" s="112"/>
    </row>
    <row r="334" spans="1:8">
      <c r="A334" s="400"/>
      <c r="B334" s="55" t="s">
        <v>87</v>
      </c>
      <c r="C334" s="31">
        <v>29425.1</v>
      </c>
      <c r="D334" s="31">
        <v>20549.14</v>
      </c>
      <c r="E334" s="70">
        <v>38141.730000000003</v>
      </c>
      <c r="F334" s="70">
        <v>41700.17</v>
      </c>
      <c r="G334" s="112"/>
      <c r="H334" s="112"/>
    </row>
    <row r="335" spans="1:8">
      <c r="A335" s="400"/>
      <c r="B335" s="55" t="s">
        <v>88</v>
      </c>
      <c r="C335" s="31">
        <v>18406.25</v>
      </c>
      <c r="D335" s="31">
        <v>32345.13</v>
      </c>
      <c r="E335" s="70">
        <v>40430.230000000003</v>
      </c>
      <c r="F335" s="70">
        <v>44202.18</v>
      </c>
      <c r="G335" s="112"/>
      <c r="H335" s="112"/>
    </row>
    <row r="336" spans="1:8">
      <c r="A336" s="400"/>
      <c r="B336" s="55" t="s">
        <v>89</v>
      </c>
      <c r="C336" s="31">
        <v>29425.1</v>
      </c>
      <c r="D336" s="31">
        <v>2027.83</v>
      </c>
      <c r="E336" s="70">
        <v>42856.04</v>
      </c>
      <c r="F336" s="70">
        <v>46854.31</v>
      </c>
      <c r="G336" s="112"/>
      <c r="H336" s="112"/>
    </row>
    <row r="337" spans="1:8">
      <c r="A337" s="401"/>
      <c r="B337" s="132" t="s">
        <v>90</v>
      </c>
      <c r="C337" s="133">
        <f>SUM(C332:C336)</f>
        <v>129713.63</v>
      </c>
      <c r="D337" s="133">
        <f>SUM(D332:D336)</f>
        <v>100581.01000000001</v>
      </c>
      <c r="E337" s="354">
        <f>SUM(E332:E336)</f>
        <v>157410.76</v>
      </c>
      <c r="F337" s="354">
        <f>SUM(F332:F336)</f>
        <v>172096.44</v>
      </c>
      <c r="G337" s="112"/>
      <c r="H337" s="112"/>
    </row>
    <row r="338" spans="1:8" ht="96">
      <c r="A338" s="125"/>
      <c r="B338" s="192" t="s">
        <v>1803</v>
      </c>
      <c r="C338" s="193"/>
      <c r="D338" s="203"/>
      <c r="E338" s="112"/>
      <c r="F338" s="112"/>
      <c r="G338" s="112"/>
      <c r="H338" s="112"/>
    </row>
    <row r="339" spans="1:8" ht="15.5" customHeight="1">
      <c r="A339" s="125">
        <v>8</v>
      </c>
      <c r="B339" s="135" t="s">
        <v>91</v>
      </c>
      <c r="C339" s="136" t="s">
        <v>92</v>
      </c>
      <c r="D339" s="41"/>
      <c r="E339" s="112"/>
      <c r="F339" s="112"/>
      <c r="G339" s="112"/>
      <c r="H339" s="112"/>
    </row>
    <row r="340" spans="1:8" ht="16" customHeight="1">
      <c r="A340" s="144">
        <v>9</v>
      </c>
      <c r="B340" s="138" t="s">
        <v>93</v>
      </c>
      <c r="C340" s="139" t="s">
        <v>94</v>
      </c>
      <c r="D340" s="139" t="s">
        <v>94</v>
      </c>
      <c r="E340" s="139" t="s">
        <v>94</v>
      </c>
      <c r="F340" s="139" t="s">
        <v>94</v>
      </c>
      <c r="G340" s="139" t="s">
        <v>94</v>
      </c>
      <c r="H340" s="139" t="s">
        <v>94</v>
      </c>
    </row>
    <row r="341" spans="1:8">
      <c r="A341" s="215" t="s">
        <v>375</v>
      </c>
      <c r="B341" s="184" t="s">
        <v>376</v>
      </c>
      <c r="C341" s="31">
        <v>1529.28</v>
      </c>
      <c r="D341" s="31" t="s">
        <v>800</v>
      </c>
      <c r="E341" s="70">
        <v>626.80999999999995</v>
      </c>
      <c r="F341" s="70">
        <v>1263.05</v>
      </c>
      <c r="G341" s="70"/>
      <c r="H341" s="70"/>
    </row>
    <row r="342" spans="1:8">
      <c r="A342" s="215" t="s">
        <v>375</v>
      </c>
      <c r="B342" s="184" t="s">
        <v>376</v>
      </c>
      <c r="C342" s="31"/>
      <c r="D342" s="31"/>
      <c r="E342" s="70">
        <v>1157.44</v>
      </c>
      <c r="F342" s="70" t="s">
        <v>800</v>
      </c>
      <c r="G342" s="70"/>
      <c r="H342" s="70"/>
    </row>
    <row r="343" spans="1:8">
      <c r="A343" s="215" t="s">
        <v>377</v>
      </c>
      <c r="B343" s="184" t="s">
        <v>378</v>
      </c>
      <c r="C343" s="31" t="s">
        <v>800</v>
      </c>
      <c r="D343" s="31" t="s">
        <v>800</v>
      </c>
      <c r="E343" s="70">
        <v>626.80999999999995</v>
      </c>
      <c r="F343" s="70" t="s">
        <v>800</v>
      </c>
      <c r="G343" s="70"/>
      <c r="H343" s="70"/>
    </row>
    <row r="344" spans="1:8">
      <c r="A344" s="215" t="s">
        <v>377</v>
      </c>
      <c r="B344" s="184" t="s">
        <v>378</v>
      </c>
      <c r="C344" s="31"/>
      <c r="D344" s="31"/>
      <c r="E344" s="70">
        <v>1157.44</v>
      </c>
      <c r="F344" s="70">
        <v>1752.91</v>
      </c>
      <c r="G344" s="70"/>
      <c r="H344" s="70"/>
    </row>
    <row r="345" spans="1:8">
      <c r="A345" s="215" t="s">
        <v>379</v>
      </c>
      <c r="B345" s="184" t="s">
        <v>380</v>
      </c>
      <c r="C345" s="31">
        <v>129.83000000000001</v>
      </c>
      <c r="D345" s="31">
        <v>412</v>
      </c>
      <c r="E345" s="70">
        <v>407.92</v>
      </c>
      <c r="F345" s="70">
        <v>385.19</v>
      </c>
      <c r="G345" s="70"/>
      <c r="H345" s="70"/>
    </row>
    <row r="346" spans="1:8">
      <c r="A346" s="215" t="s">
        <v>381</v>
      </c>
      <c r="B346" s="184" t="s">
        <v>382</v>
      </c>
      <c r="C346" s="31">
        <v>157.59</v>
      </c>
      <c r="D346" s="31">
        <v>412</v>
      </c>
      <c r="E346" s="70">
        <v>434.45</v>
      </c>
      <c r="F346" s="70">
        <v>508.01</v>
      </c>
      <c r="G346" s="70"/>
      <c r="H346" s="70"/>
    </row>
    <row r="347" spans="1:8">
      <c r="A347" s="215" t="s">
        <v>383</v>
      </c>
      <c r="B347" s="184" t="s">
        <v>384</v>
      </c>
      <c r="C347" s="31">
        <v>139.83000000000001</v>
      </c>
      <c r="D347" s="31">
        <v>412</v>
      </c>
      <c r="E347" s="70">
        <v>257.69</v>
      </c>
      <c r="F347" s="70">
        <v>120.73</v>
      </c>
      <c r="G347" s="70"/>
      <c r="H347" s="70"/>
    </row>
    <row r="348" spans="1:8">
      <c r="A348" s="215" t="s">
        <v>385</v>
      </c>
      <c r="B348" s="184" t="s">
        <v>386</v>
      </c>
      <c r="C348" s="31">
        <v>190.49</v>
      </c>
      <c r="D348" s="31">
        <v>412</v>
      </c>
      <c r="E348" s="70">
        <v>464.3</v>
      </c>
      <c r="F348" s="70">
        <v>508.01</v>
      </c>
      <c r="G348" s="70"/>
      <c r="H348" s="70"/>
    </row>
    <row r="349" spans="1:8">
      <c r="A349" s="215" t="s">
        <v>387</v>
      </c>
      <c r="B349" s="184" t="s">
        <v>388</v>
      </c>
      <c r="C349" s="31">
        <v>676.49</v>
      </c>
      <c r="D349" s="31" t="s">
        <v>800</v>
      </c>
      <c r="E349" s="70">
        <v>779.36</v>
      </c>
      <c r="F349" s="70">
        <v>1004.85</v>
      </c>
      <c r="G349" s="70"/>
      <c r="H349" s="70"/>
    </row>
    <row r="350" spans="1:8">
      <c r="A350" s="215" t="s">
        <v>389</v>
      </c>
      <c r="B350" s="184" t="s">
        <v>202</v>
      </c>
      <c r="C350" s="31">
        <v>1419.47</v>
      </c>
      <c r="D350" s="31" t="s">
        <v>800</v>
      </c>
      <c r="E350" s="70" t="s">
        <v>800</v>
      </c>
      <c r="F350" s="70" t="s">
        <v>800</v>
      </c>
      <c r="G350" s="70"/>
      <c r="H350" s="70"/>
    </row>
    <row r="351" spans="1:8">
      <c r="A351" s="215" t="s">
        <v>390</v>
      </c>
      <c r="B351" s="184" t="s">
        <v>203</v>
      </c>
      <c r="C351" s="31">
        <v>1139.3900000000001</v>
      </c>
      <c r="D351" s="31" t="s">
        <v>800</v>
      </c>
      <c r="E351" s="70" t="s">
        <v>800</v>
      </c>
      <c r="F351" s="70" t="s">
        <v>800</v>
      </c>
      <c r="G351" s="70"/>
      <c r="H351" s="70"/>
    </row>
    <row r="352" spans="1:8">
      <c r="A352" s="215" t="s">
        <v>391</v>
      </c>
      <c r="B352" s="184" t="s">
        <v>204</v>
      </c>
      <c r="C352" s="31">
        <v>1139.3900000000001</v>
      </c>
      <c r="D352" s="31" t="s">
        <v>800</v>
      </c>
      <c r="E352" s="70">
        <v>517.01</v>
      </c>
      <c r="F352" s="70">
        <v>517.01</v>
      </c>
      <c r="G352" s="70"/>
      <c r="H352" s="70"/>
    </row>
    <row r="353" spans="1:8">
      <c r="A353" s="215" t="s">
        <v>391</v>
      </c>
      <c r="B353" s="184" t="s">
        <v>204</v>
      </c>
      <c r="C353" s="31"/>
      <c r="D353" s="31"/>
      <c r="E353" s="70" t="s">
        <v>800</v>
      </c>
      <c r="F353" s="70" t="s">
        <v>800</v>
      </c>
      <c r="G353" s="70"/>
      <c r="H353" s="70"/>
    </row>
    <row r="354" spans="1:8">
      <c r="A354" s="215" t="s">
        <v>392</v>
      </c>
      <c r="B354" s="184" t="s">
        <v>205</v>
      </c>
      <c r="C354" s="31">
        <v>1139.3900000000001</v>
      </c>
      <c r="D354" s="31">
        <v>2012</v>
      </c>
      <c r="E354" s="70">
        <v>517.01</v>
      </c>
      <c r="F354" s="70">
        <v>517.01</v>
      </c>
      <c r="G354" s="70"/>
      <c r="H354" s="70"/>
    </row>
    <row r="355" spans="1:8">
      <c r="A355" s="215" t="s">
        <v>392</v>
      </c>
      <c r="B355" s="184" t="s">
        <v>205</v>
      </c>
      <c r="C355" s="31"/>
      <c r="D355" s="31"/>
      <c r="E355" s="70" t="s">
        <v>800</v>
      </c>
      <c r="F355" s="70" t="s">
        <v>800</v>
      </c>
      <c r="G355" s="70"/>
      <c r="H355" s="70"/>
    </row>
    <row r="356" spans="1:8">
      <c r="A356" s="215" t="s">
        <v>393</v>
      </c>
      <c r="B356" s="184" t="s">
        <v>206</v>
      </c>
      <c r="C356" s="31">
        <v>1419.47</v>
      </c>
      <c r="D356" s="31">
        <v>1412</v>
      </c>
      <c r="E356" s="70" t="s">
        <v>800</v>
      </c>
      <c r="F356" s="70" t="s">
        <v>800</v>
      </c>
      <c r="G356" s="70"/>
      <c r="H356" s="70"/>
    </row>
    <row r="357" spans="1:8">
      <c r="A357" s="215" t="s">
        <v>394</v>
      </c>
      <c r="B357" s="184" t="s">
        <v>207</v>
      </c>
      <c r="C357" s="31">
        <v>757.25</v>
      </c>
      <c r="D357" s="31">
        <v>1400</v>
      </c>
      <c r="E357" s="70" t="s">
        <v>800</v>
      </c>
      <c r="F357" s="70" t="s">
        <v>800</v>
      </c>
      <c r="G357" s="70"/>
      <c r="H357" s="70"/>
    </row>
    <row r="358" spans="1:8">
      <c r="A358" s="215" t="s">
        <v>395</v>
      </c>
      <c r="B358" s="184" t="s">
        <v>396</v>
      </c>
      <c r="C358" s="31">
        <v>1282.71</v>
      </c>
      <c r="D358" s="31">
        <v>1460</v>
      </c>
      <c r="E358" s="70">
        <v>1084.47</v>
      </c>
      <c r="F358" s="70" t="s">
        <v>800</v>
      </c>
      <c r="G358" s="70"/>
      <c r="H358" s="70"/>
    </row>
    <row r="359" spans="1:8">
      <c r="A359" s="216"/>
      <c r="B359" s="139" t="s">
        <v>397</v>
      </c>
      <c r="C359" s="298"/>
      <c r="D359" s="298"/>
      <c r="E359" s="376"/>
      <c r="F359" s="376"/>
      <c r="G359" s="376"/>
      <c r="H359" s="376"/>
    </row>
    <row r="360" spans="1:8">
      <c r="A360" s="215" t="s">
        <v>398</v>
      </c>
      <c r="B360" s="274" t="s">
        <v>399</v>
      </c>
      <c r="C360" s="41"/>
      <c r="D360" s="41"/>
      <c r="E360" s="112"/>
      <c r="F360" s="112"/>
      <c r="G360" s="112"/>
      <c r="H360" s="112"/>
    </row>
    <row r="361" spans="1:8">
      <c r="A361" s="215" t="s">
        <v>400</v>
      </c>
      <c r="B361" s="274" t="s">
        <v>401</v>
      </c>
      <c r="C361" s="41"/>
      <c r="D361" s="41"/>
      <c r="E361" s="112"/>
      <c r="F361" s="112"/>
      <c r="G361" s="112"/>
      <c r="H361" s="112"/>
    </row>
    <row r="362" spans="1:8">
      <c r="A362" s="215" t="s">
        <v>402</v>
      </c>
      <c r="B362" s="184" t="s">
        <v>403</v>
      </c>
      <c r="C362" s="41"/>
      <c r="D362" s="41"/>
      <c r="E362" s="112"/>
      <c r="F362" s="112"/>
      <c r="G362" s="112"/>
      <c r="H362" s="112"/>
    </row>
    <row r="363" spans="1:8">
      <c r="A363" s="215" t="s">
        <v>404</v>
      </c>
      <c r="B363" s="184" t="s">
        <v>405</v>
      </c>
      <c r="C363" s="41"/>
      <c r="D363" s="41"/>
      <c r="E363" s="112"/>
      <c r="F363" s="112"/>
      <c r="G363" s="112"/>
      <c r="H363" s="112"/>
    </row>
    <row r="364" spans="1:8">
      <c r="A364" s="41"/>
      <c r="B364" s="41"/>
      <c r="C364" s="41"/>
      <c r="D364" s="41"/>
      <c r="E364" s="112"/>
      <c r="F364" s="112"/>
      <c r="G364" s="112"/>
      <c r="H364" s="112"/>
    </row>
    <row r="365" spans="1:8" ht="13" customHeight="1">
      <c r="A365" s="247" t="s">
        <v>2</v>
      </c>
      <c r="B365" s="248" t="s">
        <v>1048</v>
      </c>
      <c r="C365" s="255"/>
      <c r="D365" s="255"/>
      <c r="E365" s="373"/>
      <c r="F365" s="112"/>
      <c r="G365" s="112"/>
      <c r="H365" s="112"/>
    </row>
    <row r="366" spans="1:8" ht="11.5" customHeight="1">
      <c r="A366" s="262">
        <v>1</v>
      </c>
      <c r="B366" s="131" t="s">
        <v>1049</v>
      </c>
      <c r="C366" s="41"/>
      <c r="D366" s="41"/>
      <c r="E366" s="112"/>
      <c r="F366" s="112"/>
      <c r="G366" s="112"/>
      <c r="H366" s="112"/>
    </row>
    <row r="367" spans="1:8" ht="13.5" customHeight="1">
      <c r="A367" s="262">
        <v>2</v>
      </c>
      <c r="B367" s="131" t="s">
        <v>1050</v>
      </c>
      <c r="C367" s="41"/>
      <c r="D367" s="41"/>
      <c r="E367" s="112"/>
      <c r="F367" s="112"/>
      <c r="G367" s="112"/>
      <c r="H367" s="112"/>
    </row>
    <row r="368" spans="1:8" ht="33" customHeight="1">
      <c r="A368" s="119">
        <v>3</v>
      </c>
      <c r="B368" s="120" t="s">
        <v>6</v>
      </c>
      <c r="C368" s="157" t="s">
        <v>1051</v>
      </c>
      <c r="D368" s="121" t="s">
        <v>621</v>
      </c>
      <c r="E368" s="157" t="s">
        <v>185</v>
      </c>
      <c r="F368" s="112"/>
      <c r="G368" s="112"/>
      <c r="H368" s="112"/>
    </row>
    <row r="369" spans="1:8">
      <c r="A369" s="125" t="s">
        <v>7</v>
      </c>
      <c r="B369" s="41" t="s">
        <v>8</v>
      </c>
      <c r="C369" s="297" t="s">
        <v>264</v>
      </c>
      <c r="D369" s="41" t="s">
        <v>11</v>
      </c>
      <c r="E369" s="112" t="s">
        <v>968</v>
      </c>
      <c r="F369" s="112"/>
      <c r="G369" s="112"/>
      <c r="H369" s="112"/>
    </row>
    <row r="370" spans="1:8" ht="24">
      <c r="A370" s="125" t="s">
        <v>13</v>
      </c>
      <c r="B370" s="41" t="s">
        <v>14</v>
      </c>
      <c r="C370" s="297" t="s">
        <v>1052</v>
      </c>
      <c r="D370" s="297" t="s">
        <v>1053</v>
      </c>
      <c r="E370" s="112" t="s">
        <v>1054</v>
      </c>
      <c r="F370" s="112"/>
      <c r="G370" s="112"/>
      <c r="H370" s="112"/>
    </row>
    <row r="371" spans="1:8">
      <c r="A371" s="125" t="s">
        <v>22</v>
      </c>
      <c r="B371" s="41" t="s">
        <v>23</v>
      </c>
      <c r="C371" s="297" t="s">
        <v>24</v>
      </c>
      <c r="D371" s="297" t="s">
        <v>24</v>
      </c>
      <c r="E371" s="297" t="s">
        <v>24</v>
      </c>
      <c r="F371" s="112"/>
      <c r="G371" s="112"/>
      <c r="H371" s="112"/>
    </row>
    <row r="372" spans="1:8">
      <c r="A372" s="125" t="s">
        <v>26</v>
      </c>
      <c r="B372" s="41" t="s">
        <v>27</v>
      </c>
      <c r="C372" s="297" t="s">
        <v>28</v>
      </c>
      <c r="D372" s="297" t="s">
        <v>30</v>
      </c>
      <c r="E372" s="297" t="s">
        <v>30</v>
      </c>
      <c r="F372" s="112"/>
      <c r="G372" s="112"/>
      <c r="H372" s="112"/>
    </row>
    <row r="373" spans="1:8" ht="25.5" customHeight="1">
      <c r="A373" s="190">
        <v>4</v>
      </c>
      <c r="B373" s="123" t="s">
        <v>236</v>
      </c>
      <c r="C373" s="121"/>
      <c r="D373" s="121"/>
      <c r="E373" s="157"/>
      <c r="F373" s="112"/>
      <c r="G373" s="112"/>
      <c r="H373" s="112"/>
    </row>
    <row r="374" spans="1:8">
      <c r="A374" s="211" t="s">
        <v>34</v>
      </c>
      <c r="B374" s="41" t="s">
        <v>189</v>
      </c>
      <c r="C374" s="41"/>
      <c r="D374" s="41"/>
      <c r="E374" s="112"/>
      <c r="F374" s="112"/>
      <c r="G374" s="112"/>
      <c r="H374" s="112"/>
    </row>
    <row r="375" spans="1:8">
      <c r="A375" s="211" t="s">
        <v>278</v>
      </c>
      <c r="B375" s="41" t="s">
        <v>190</v>
      </c>
      <c r="C375" s="41"/>
      <c r="D375" s="41"/>
      <c r="E375" s="112"/>
      <c r="F375" s="112"/>
      <c r="G375" s="112"/>
      <c r="H375" s="112"/>
    </row>
    <row r="376" spans="1:8">
      <c r="A376" s="211" t="s">
        <v>279</v>
      </c>
      <c r="B376" s="41" t="s">
        <v>191</v>
      </c>
      <c r="C376" s="41"/>
      <c r="D376" s="41"/>
      <c r="E376" s="112"/>
      <c r="F376" s="112"/>
      <c r="G376" s="112"/>
      <c r="H376" s="112"/>
    </row>
    <row r="377" spans="1:8">
      <c r="A377" s="211" t="s">
        <v>280</v>
      </c>
      <c r="B377" s="41" t="s">
        <v>193</v>
      </c>
      <c r="C377" s="41"/>
      <c r="D377" s="41"/>
      <c r="E377" s="112"/>
      <c r="F377" s="112"/>
      <c r="G377" s="112"/>
      <c r="H377" s="112"/>
    </row>
    <row r="378" spans="1:8">
      <c r="A378" s="211" t="s">
        <v>282</v>
      </c>
      <c r="B378" s="41" t="s">
        <v>194</v>
      </c>
      <c r="C378" s="41"/>
      <c r="D378" s="41"/>
      <c r="E378" s="112"/>
      <c r="F378" s="112"/>
      <c r="G378" s="112"/>
      <c r="H378" s="112"/>
    </row>
    <row r="379" spans="1:8" ht="13.5" customHeight="1">
      <c r="A379" s="211" t="s">
        <v>284</v>
      </c>
      <c r="B379" s="41" t="s">
        <v>1055</v>
      </c>
      <c r="C379" s="41"/>
      <c r="D379" s="41"/>
      <c r="E379" s="112"/>
      <c r="F379" s="112"/>
      <c r="G379" s="112"/>
      <c r="H379" s="112"/>
    </row>
    <row r="380" spans="1:8" ht="24">
      <c r="A380" s="211" t="s">
        <v>286</v>
      </c>
      <c r="B380" s="112" t="s">
        <v>2447</v>
      </c>
      <c r="C380" s="41"/>
      <c r="D380" s="41"/>
      <c r="E380" s="112"/>
      <c r="F380" s="112"/>
      <c r="G380" s="112"/>
      <c r="H380" s="112"/>
    </row>
    <row r="381" spans="1:8" ht="24">
      <c r="A381" s="211" t="s">
        <v>288</v>
      </c>
      <c r="B381" s="112" t="s">
        <v>213</v>
      </c>
      <c r="C381" s="41"/>
      <c r="D381" s="41"/>
      <c r="E381" s="112"/>
      <c r="F381" s="112"/>
      <c r="G381" s="112"/>
      <c r="H381" s="112"/>
    </row>
    <row r="382" spans="1:8" ht="24">
      <c r="A382" s="211" t="s">
        <v>289</v>
      </c>
      <c r="B382" s="112" t="s">
        <v>214</v>
      </c>
      <c r="C382" s="41"/>
      <c r="D382" s="41"/>
      <c r="E382" s="112"/>
      <c r="F382" s="112"/>
      <c r="G382" s="112"/>
      <c r="H382" s="112"/>
    </row>
    <row r="383" spans="1:8" ht="24">
      <c r="A383" s="211" t="s">
        <v>290</v>
      </c>
      <c r="B383" s="112" t="s">
        <v>215</v>
      </c>
      <c r="C383" s="41"/>
      <c r="D383" s="41"/>
      <c r="E383" s="112"/>
      <c r="F383" s="112"/>
      <c r="G383" s="112"/>
      <c r="H383" s="112"/>
    </row>
    <row r="384" spans="1:8">
      <c r="A384" s="211" t="s">
        <v>291</v>
      </c>
      <c r="B384" s="112" t="s">
        <v>216</v>
      </c>
      <c r="C384" s="41"/>
      <c r="D384" s="41"/>
      <c r="E384" s="112"/>
      <c r="F384" s="112"/>
      <c r="G384" s="112"/>
      <c r="H384" s="112"/>
    </row>
    <row r="385" spans="1:8">
      <c r="A385" s="211" t="s">
        <v>292</v>
      </c>
      <c r="B385" s="112" t="s">
        <v>217</v>
      </c>
      <c r="C385" s="41"/>
      <c r="D385" s="41"/>
      <c r="E385" s="112"/>
      <c r="F385" s="112"/>
      <c r="G385" s="112"/>
      <c r="H385" s="112"/>
    </row>
    <row r="386" spans="1:8">
      <c r="A386" s="211" t="s">
        <v>293</v>
      </c>
      <c r="B386" s="112" t="s">
        <v>218</v>
      </c>
      <c r="C386" s="41"/>
      <c r="D386" s="41"/>
      <c r="E386" s="112"/>
      <c r="F386" s="112"/>
      <c r="G386" s="112"/>
      <c r="H386" s="112"/>
    </row>
    <row r="387" spans="1:8">
      <c r="A387" s="211" t="s">
        <v>294</v>
      </c>
      <c r="B387" s="112" t="s">
        <v>219</v>
      </c>
      <c r="C387" s="41"/>
      <c r="D387" s="41"/>
      <c r="E387" s="112"/>
      <c r="F387" s="112"/>
      <c r="G387" s="112"/>
      <c r="H387" s="112"/>
    </row>
    <row r="388" spans="1:8">
      <c r="A388" s="211" t="s">
        <v>296</v>
      </c>
      <c r="B388" s="112" t="s">
        <v>220</v>
      </c>
      <c r="C388" s="41"/>
      <c r="D388" s="41"/>
      <c r="E388" s="112"/>
      <c r="F388" s="112"/>
      <c r="G388" s="112"/>
      <c r="H388" s="112"/>
    </row>
    <row r="389" spans="1:8">
      <c r="A389" s="211" t="s">
        <v>297</v>
      </c>
      <c r="B389" s="112" t="s">
        <v>221</v>
      </c>
      <c r="C389" s="41"/>
      <c r="D389" s="41"/>
      <c r="E389" s="112"/>
      <c r="F389" s="112"/>
      <c r="G389" s="112"/>
      <c r="H389" s="112"/>
    </row>
    <row r="390" spans="1:8">
      <c r="A390" s="211" t="s">
        <v>298</v>
      </c>
      <c r="B390" s="112" t="s">
        <v>222</v>
      </c>
      <c r="C390" s="41"/>
      <c r="D390" s="41"/>
      <c r="E390" s="112"/>
      <c r="F390" s="112"/>
      <c r="G390" s="112"/>
      <c r="H390" s="112"/>
    </row>
    <row r="391" spans="1:8">
      <c r="A391" s="211" t="s">
        <v>299</v>
      </c>
      <c r="B391" s="112" t="s">
        <v>223</v>
      </c>
      <c r="C391" s="41"/>
      <c r="D391" s="41"/>
      <c r="E391" s="112"/>
      <c r="F391" s="112"/>
      <c r="G391" s="112"/>
      <c r="H391" s="112"/>
    </row>
    <row r="392" spans="1:8">
      <c r="A392" s="211" t="s">
        <v>300</v>
      </c>
      <c r="B392" s="112" t="s">
        <v>224</v>
      </c>
      <c r="C392" s="41"/>
      <c r="D392" s="41"/>
      <c r="E392" s="112"/>
      <c r="F392" s="112"/>
      <c r="G392" s="112"/>
      <c r="H392" s="112"/>
    </row>
    <row r="393" spans="1:8">
      <c r="A393" s="211" t="s">
        <v>301</v>
      </c>
      <c r="B393" s="112" t="s">
        <v>225</v>
      </c>
      <c r="C393" s="41"/>
      <c r="D393" s="41"/>
      <c r="E393" s="112"/>
      <c r="F393" s="112"/>
      <c r="G393" s="112"/>
      <c r="H393" s="112"/>
    </row>
    <row r="394" spans="1:8">
      <c r="A394" s="211" t="s">
        <v>302</v>
      </c>
      <c r="B394" s="112" t="s">
        <v>226</v>
      </c>
      <c r="C394" s="41"/>
      <c r="D394" s="41"/>
      <c r="E394" s="112"/>
      <c r="F394" s="112"/>
      <c r="G394" s="112"/>
      <c r="H394" s="112"/>
    </row>
    <row r="395" spans="1:8">
      <c r="A395" s="211" t="s">
        <v>303</v>
      </c>
      <c r="B395" s="112" t="s">
        <v>305</v>
      </c>
      <c r="C395" s="41"/>
      <c r="D395" s="41"/>
      <c r="E395" s="112"/>
      <c r="F395" s="112"/>
      <c r="G395" s="112"/>
      <c r="H395" s="112"/>
    </row>
    <row r="396" spans="1:8">
      <c r="A396" s="211" t="s">
        <v>304</v>
      </c>
      <c r="B396" s="112" t="s">
        <v>228</v>
      </c>
      <c r="C396" s="41"/>
      <c r="D396" s="41"/>
      <c r="E396" s="112"/>
      <c r="F396" s="112"/>
      <c r="G396" s="112"/>
      <c r="H396" s="112"/>
    </row>
    <row r="397" spans="1:8" ht="13">
      <c r="A397" s="211" t="s">
        <v>306</v>
      </c>
      <c r="B397" s="112" t="s">
        <v>2446</v>
      </c>
      <c r="C397" s="41"/>
      <c r="D397" s="41"/>
      <c r="E397" s="112"/>
      <c r="F397" s="112"/>
      <c r="G397" s="112"/>
      <c r="H397" s="112"/>
    </row>
    <row r="398" spans="1:8" ht="24">
      <c r="A398" s="211" t="s">
        <v>307</v>
      </c>
      <c r="B398" s="112" t="s">
        <v>229</v>
      </c>
      <c r="C398" s="41"/>
      <c r="D398" s="41"/>
      <c r="E398" s="112"/>
      <c r="F398" s="112"/>
      <c r="G398" s="112"/>
      <c r="H398" s="112"/>
    </row>
    <row r="399" spans="1:8" ht="24">
      <c r="A399" s="211" t="s">
        <v>308</v>
      </c>
      <c r="B399" s="112" t="s">
        <v>230</v>
      </c>
      <c r="C399" s="41"/>
      <c r="D399" s="41"/>
      <c r="E399" s="112"/>
      <c r="F399" s="112"/>
      <c r="G399" s="112"/>
      <c r="H399" s="112"/>
    </row>
    <row r="400" spans="1:8">
      <c r="A400" s="211" t="s">
        <v>309</v>
      </c>
      <c r="B400" s="112" t="s">
        <v>231</v>
      </c>
      <c r="C400" s="41"/>
      <c r="D400" s="41"/>
      <c r="E400" s="112"/>
      <c r="F400" s="112"/>
      <c r="G400" s="112"/>
      <c r="H400" s="112"/>
    </row>
    <row r="401" spans="1:8">
      <c r="A401" s="211" t="s">
        <v>310</v>
      </c>
      <c r="B401" s="112" t="s">
        <v>232</v>
      </c>
      <c r="C401" s="41"/>
      <c r="D401" s="41"/>
      <c r="E401" s="112"/>
      <c r="F401" s="112"/>
      <c r="G401" s="112"/>
      <c r="H401" s="112"/>
    </row>
    <row r="402" spans="1:8">
      <c r="A402" s="211" t="s">
        <v>311</v>
      </c>
      <c r="B402" s="112" t="s">
        <v>233</v>
      </c>
      <c r="C402" s="41"/>
      <c r="D402" s="41"/>
      <c r="E402" s="112"/>
      <c r="F402" s="112"/>
      <c r="G402" s="112"/>
      <c r="H402" s="112"/>
    </row>
    <row r="403" spans="1:8">
      <c r="A403" s="211" t="s">
        <v>312</v>
      </c>
      <c r="B403" s="112" t="s">
        <v>234</v>
      </c>
      <c r="C403" s="41"/>
      <c r="D403" s="41"/>
      <c r="E403" s="112"/>
      <c r="F403" s="112"/>
      <c r="G403" s="112"/>
      <c r="H403" s="112"/>
    </row>
    <row r="404" spans="1:8">
      <c r="A404" s="211" t="s">
        <v>313</v>
      </c>
      <c r="B404" s="112" t="s">
        <v>235</v>
      </c>
      <c r="C404" s="41"/>
      <c r="D404" s="41"/>
      <c r="E404" s="112"/>
      <c r="F404" s="112"/>
      <c r="G404" s="112"/>
      <c r="H404" s="112"/>
    </row>
    <row r="405" spans="1:8">
      <c r="A405" s="125">
        <v>5</v>
      </c>
      <c r="B405" s="131" t="s">
        <v>81</v>
      </c>
      <c r="C405" s="125"/>
      <c r="D405" s="41"/>
      <c r="E405" s="112"/>
      <c r="F405" s="112"/>
      <c r="G405" s="112"/>
      <c r="H405" s="112"/>
    </row>
    <row r="406" spans="1:8" ht="96">
      <c r="A406" s="125" t="s">
        <v>82</v>
      </c>
      <c r="B406" s="191" t="s">
        <v>266</v>
      </c>
      <c r="C406" s="209"/>
      <c r="D406" s="210"/>
      <c r="E406" s="112"/>
      <c r="F406" s="112"/>
      <c r="G406" s="112"/>
      <c r="H406" s="112"/>
    </row>
    <row r="407" spans="1:8" ht="24">
      <c r="A407" s="202">
        <v>6</v>
      </c>
      <c r="B407" s="129" t="s">
        <v>83</v>
      </c>
      <c r="C407" s="111">
        <v>708237.29</v>
      </c>
      <c r="D407" s="111">
        <v>904712.84</v>
      </c>
      <c r="E407" s="374">
        <v>1078124.9764677801</v>
      </c>
      <c r="F407" s="112"/>
      <c r="G407" s="112"/>
      <c r="H407" s="112"/>
    </row>
    <row r="408" spans="1:8">
      <c r="A408" s="399">
        <v>7</v>
      </c>
      <c r="B408" s="131" t="s">
        <v>84</v>
      </c>
      <c r="C408" s="41"/>
      <c r="D408" s="41"/>
      <c r="E408" s="112"/>
      <c r="F408" s="112"/>
      <c r="G408" s="112"/>
      <c r="H408" s="112"/>
    </row>
    <row r="409" spans="1:8">
      <c r="A409" s="400"/>
      <c r="B409" s="55" t="s">
        <v>85</v>
      </c>
      <c r="C409" s="31">
        <v>24881.93</v>
      </c>
      <c r="D409" s="31" t="s">
        <v>800</v>
      </c>
      <c r="E409" s="70" t="s">
        <v>800</v>
      </c>
      <c r="F409" s="112"/>
      <c r="G409" s="112"/>
      <c r="H409" s="112"/>
    </row>
    <row r="410" spans="1:8">
      <c r="A410" s="400"/>
      <c r="B410" s="55" t="s">
        <v>86</v>
      </c>
      <c r="C410" s="31">
        <v>27575.25</v>
      </c>
      <c r="D410" s="31" t="s">
        <v>800</v>
      </c>
      <c r="E410" s="70" t="s">
        <v>800</v>
      </c>
      <c r="F410" s="112"/>
      <c r="G410" s="112"/>
      <c r="H410" s="112"/>
    </row>
    <row r="411" spans="1:8">
      <c r="A411" s="400"/>
      <c r="B411" s="55" t="s">
        <v>87</v>
      </c>
      <c r="C411" s="31">
        <v>29425.1</v>
      </c>
      <c r="D411" s="31" t="s">
        <v>800</v>
      </c>
      <c r="E411" s="70" t="s">
        <v>800</v>
      </c>
      <c r="F411" s="112"/>
      <c r="G411" s="112"/>
      <c r="H411" s="112"/>
    </row>
    <row r="412" spans="1:8">
      <c r="A412" s="400"/>
      <c r="B412" s="55" t="s">
        <v>88</v>
      </c>
      <c r="C412" s="31">
        <v>18406.25</v>
      </c>
      <c r="D412" s="31" t="s">
        <v>800</v>
      </c>
      <c r="E412" s="70" t="s">
        <v>800</v>
      </c>
      <c r="F412" s="112"/>
      <c r="G412" s="112"/>
      <c r="H412" s="112"/>
    </row>
    <row r="413" spans="1:8">
      <c r="A413" s="400"/>
      <c r="B413" s="55" t="s">
        <v>89</v>
      </c>
      <c r="C413" s="31">
        <v>29425.1</v>
      </c>
      <c r="D413" s="31" t="s">
        <v>800</v>
      </c>
      <c r="E413" s="70" t="s">
        <v>800</v>
      </c>
      <c r="F413" s="112"/>
      <c r="G413" s="112"/>
      <c r="H413" s="112"/>
    </row>
    <row r="414" spans="1:8">
      <c r="A414" s="401"/>
      <c r="B414" s="132" t="s">
        <v>90</v>
      </c>
      <c r="C414" s="133">
        <f>SUM(C409:C413)</f>
        <v>129713.63</v>
      </c>
      <c r="D414" s="133">
        <f>SUM(D409:D413)</f>
        <v>0</v>
      </c>
      <c r="E414" s="354">
        <f>SUM(E409:E413)</f>
        <v>0</v>
      </c>
      <c r="F414" s="112"/>
      <c r="G414" s="112"/>
      <c r="H414" s="112"/>
    </row>
    <row r="415" spans="1:8" ht="96">
      <c r="A415" s="125"/>
      <c r="B415" s="192" t="s">
        <v>1803</v>
      </c>
      <c r="C415" s="193"/>
      <c r="D415" s="203"/>
      <c r="E415" s="112"/>
      <c r="F415" s="112"/>
      <c r="G415" s="112"/>
      <c r="H415" s="112"/>
    </row>
    <row r="416" spans="1:8" ht="18.5" customHeight="1">
      <c r="A416" s="125">
        <v>8</v>
      </c>
      <c r="B416" s="135" t="s">
        <v>91</v>
      </c>
      <c r="C416" s="136" t="s">
        <v>92</v>
      </c>
      <c r="D416" s="136" t="s">
        <v>92</v>
      </c>
      <c r="E416" s="136" t="s">
        <v>92</v>
      </c>
      <c r="F416" s="112"/>
      <c r="G416" s="112"/>
      <c r="H416" s="112"/>
    </row>
    <row r="417" spans="1:8" ht="23" customHeight="1">
      <c r="A417" s="144">
        <v>9</v>
      </c>
      <c r="B417" s="138" t="s">
        <v>93</v>
      </c>
      <c r="C417" s="139" t="s">
        <v>94</v>
      </c>
      <c r="D417" s="139" t="s">
        <v>94</v>
      </c>
      <c r="E417" s="139" t="s">
        <v>94</v>
      </c>
      <c r="F417" s="112"/>
      <c r="G417" s="112"/>
      <c r="H417" s="112"/>
    </row>
    <row r="418" spans="1:8" ht="24">
      <c r="A418" s="41" t="s">
        <v>1056</v>
      </c>
      <c r="B418" s="112" t="s">
        <v>213</v>
      </c>
      <c r="C418" s="31">
        <v>798.32</v>
      </c>
      <c r="D418" s="31">
        <v>1040.82</v>
      </c>
      <c r="E418" s="70">
        <v>1040.82</v>
      </c>
      <c r="F418" s="112"/>
      <c r="G418" s="112"/>
      <c r="H418" s="112"/>
    </row>
    <row r="419" spans="1:8" ht="24">
      <c r="A419" s="41" t="s">
        <v>1057</v>
      </c>
      <c r="B419" s="112" t="s">
        <v>214</v>
      </c>
      <c r="C419" s="31">
        <v>798.32</v>
      </c>
      <c r="D419" s="31">
        <v>208.16</v>
      </c>
      <c r="E419" s="70">
        <v>208.16</v>
      </c>
      <c r="F419" s="112"/>
      <c r="G419" s="112"/>
      <c r="H419" s="112"/>
    </row>
    <row r="420" spans="1:8" ht="24">
      <c r="A420" s="41" t="s">
        <v>1058</v>
      </c>
      <c r="B420" s="112" t="s">
        <v>215</v>
      </c>
      <c r="C420" s="31">
        <v>798.32</v>
      </c>
      <c r="D420" s="31">
        <v>520.38</v>
      </c>
      <c r="E420" s="70">
        <v>520.38</v>
      </c>
      <c r="F420" s="112"/>
      <c r="G420" s="112"/>
      <c r="H420" s="112"/>
    </row>
    <row r="421" spans="1:8">
      <c r="A421" s="41" t="s">
        <v>1059</v>
      </c>
      <c r="B421" s="112" t="s">
        <v>216</v>
      </c>
      <c r="C421" s="31">
        <v>798.32</v>
      </c>
      <c r="D421" s="31">
        <v>274.10000000000002</v>
      </c>
      <c r="E421" s="70">
        <v>274.10000000000002</v>
      </c>
      <c r="F421" s="112"/>
      <c r="G421" s="112"/>
      <c r="H421" s="112"/>
    </row>
    <row r="422" spans="1:8">
      <c r="A422" s="41" t="s">
        <v>1060</v>
      </c>
      <c r="B422" s="112" t="s">
        <v>217</v>
      </c>
      <c r="C422" s="31">
        <v>798.32</v>
      </c>
      <c r="D422" s="31">
        <v>477.75</v>
      </c>
      <c r="E422" s="70">
        <v>477.75</v>
      </c>
      <c r="F422" s="112"/>
      <c r="G422" s="112"/>
      <c r="H422" s="112"/>
    </row>
    <row r="423" spans="1:8">
      <c r="A423" s="41" t="s">
        <v>1061</v>
      </c>
      <c r="B423" s="112" t="s">
        <v>218</v>
      </c>
      <c r="C423" s="31" t="s">
        <v>800</v>
      </c>
      <c r="D423" s="31" t="s">
        <v>800</v>
      </c>
      <c r="E423" s="70" t="s">
        <v>800</v>
      </c>
      <c r="F423" s="112"/>
      <c r="G423" s="112"/>
      <c r="H423" s="112"/>
    </row>
    <row r="424" spans="1:8">
      <c r="A424" s="41" t="s">
        <v>1062</v>
      </c>
      <c r="B424" s="112" t="s">
        <v>219</v>
      </c>
      <c r="C424" s="31" t="s">
        <v>800</v>
      </c>
      <c r="D424" s="31">
        <v>422.46</v>
      </c>
      <c r="E424" s="70">
        <v>422.46</v>
      </c>
      <c r="F424" s="112"/>
      <c r="G424" s="112"/>
      <c r="H424" s="112"/>
    </row>
    <row r="425" spans="1:8">
      <c r="A425" s="41" t="s">
        <v>1063</v>
      </c>
      <c r="B425" s="112" t="s">
        <v>220</v>
      </c>
      <c r="C425" s="31">
        <v>56.44</v>
      </c>
      <c r="D425" s="31" t="s">
        <v>800</v>
      </c>
      <c r="E425" s="70" t="s">
        <v>800</v>
      </c>
      <c r="F425" s="112"/>
      <c r="G425" s="112"/>
      <c r="H425" s="112"/>
    </row>
    <row r="426" spans="1:8">
      <c r="A426" s="41" t="s">
        <v>1064</v>
      </c>
      <c r="B426" s="112" t="s">
        <v>324</v>
      </c>
      <c r="C426" s="31">
        <v>56.44</v>
      </c>
      <c r="D426" s="31">
        <v>20.43</v>
      </c>
      <c r="E426" s="70">
        <v>20.43</v>
      </c>
      <c r="F426" s="112"/>
      <c r="G426" s="112"/>
      <c r="H426" s="112"/>
    </row>
    <row r="427" spans="1:8">
      <c r="A427" s="41" t="s">
        <v>1065</v>
      </c>
      <c r="B427" s="112" t="s">
        <v>326</v>
      </c>
      <c r="C427" s="31">
        <v>56.44</v>
      </c>
      <c r="D427" s="31">
        <v>20.43</v>
      </c>
      <c r="E427" s="70">
        <v>20.43</v>
      </c>
      <c r="F427" s="112"/>
      <c r="G427" s="112"/>
      <c r="H427" s="112"/>
    </row>
    <row r="428" spans="1:8">
      <c r="A428" s="41" t="s">
        <v>1066</v>
      </c>
      <c r="B428" s="112" t="s">
        <v>328</v>
      </c>
      <c r="C428" s="31">
        <v>56.44</v>
      </c>
      <c r="D428" s="31">
        <v>20.43</v>
      </c>
      <c r="E428" s="70">
        <v>20.43</v>
      </c>
      <c r="F428" s="112"/>
      <c r="G428" s="112"/>
      <c r="H428" s="112"/>
    </row>
    <row r="429" spans="1:8">
      <c r="A429" s="41" t="s">
        <v>1067</v>
      </c>
      <c r="B429" s="112" t="s">
        <v>330</v>
      </c>
      <c r="C429" s="31">
        <v>56.44</v>
      </c>
      <c r="D429" s="31">
        <v>20.43</v>
      </c>
      <c r="E429" s="70">
        <v>20.43</v>
      </c>
      <c r="F429" s="112"/>
      <c r="G429" s="112"/>
      <c r="H429" s="112"/>
    </row>
    <row r="430" spans="1:8">
      <c r="A430" s="41" t="s">
        <v>1068</v>
      </c>
      <c r="B430" s="112" t="s">
        <v>332</v>
      </c>
      <c r="C430" s="31">
        <v>56.44</v>
      </c>
      <c r="D430" s="31">
        <v>20.43</v>
      </c>
      <c r="E430" s="70">
        <v>20.43</v>
      </c>
      <c r="F430" s="112"/>
      <c r="G430" s="112"/>
      <c r="H430" s="112"/>
    </row>
    <row r="431" spans="1:8">
      <c r="A431" s="41" t="s">
        <v>1069</v>
      </c>
      <c r="B431" s="112" t="s">
        <v>334</v>
      </c>
      <c r="C431" s="31">
        <v>56.44</v>
      </c>
      <c r="D431" s="31">
        <v>20.43</v>
      </c>
      <c r="E431" s="70">
        <v>20.43</v>
      </c>
      <c r="F431" s="112"/>
      <c r="G431" s="112"/>
      <c r="H431" s="112"/>
    </row>
    <row r="432" spans="1:8">
      <c r="A432" s="41" t="s">
        <v>1070</v>
      </c>
      <c r="B432" s="112" t="s">
        <v>336</v>
      </c>
      <c r="C432" s="31">
        <v>56.44</v>
      </c>
      <c r="D432" s="31">
        <v>20.43</v>
      </c>
      <c r="E432" s="70">
        <v>20.43</v>
      </c>
      <c r="F432" s="112"/>
      <c r="G432" s="112"/>
      <c r="H432" s="112"/>
    </row>
    <row r="433" spans="1:8">
      <c r="A433" s="41" t="s">
        <v>1071</v>
      </c>
      <c r="B433" s="112" t="s">
        <v>222</v>
      </c>
      <c r="C433" s="31">
        <v>68.459999999999994</v>
      </c>
      <c r="D433" s="31">
        <v>43.86</v>
      </c>
      <c r="E433" s="70">
        <v>43.86</v>
      </c>
      <c r="F433" s="112"/>
      <c r="G433" s="112"/>
      <c r="H433" s="112"/>
    </row>
    <row r="434" spans="1:8">
      <c r="A434" s="109" t="s">
        <v>1072</v>
      </c>
      <c r="B434" s="112" t="s">
        <v>222</v>
      </c>
      <c r="C434" s="31"/>
      <c r="D434" s="31">
        <v>58.44</v>
      </c>
      <c r="E434" s="70">
        <v>58.44</v>
      </c>
      <c r="F434" s="112"/>
      <c r="G434" s="112"/>
      <c r="H434" s="112"/>
    </row>
    <row r="435" spans="1:8">
      <c r="A435" s="109" t="s">
        <v>1073</v>
      </c>
      <c r="B435" s="112" t="s">
        <v>222</v>
      </c>
      <c r="C435" s="31"/>
      <c r="D435" s="31">
        <v>45.23</v>
      </c>
      <c r="E435" s="70">
        <v>45.23</v>
      </c>
      <c r="F435" s="112"/>
      <c r="G435" s="112"/>
      <c r="H435" s="112"/>
    </row>
    <row r="436" spans="1:8">
      <c r="A436" s="41" t="s">
        <v>1074</v>
      </c>
      <c r="B436" s="112" t="s">
        <v>223</v>
      </c>
      <c r="C436" s="31">
        <v>502.35</v>
      </c>
      <c r="D436" s="31"/>
      <c r="E436" s="112"/>
      <c r="F436" s="112"/>
      <c r="G436" s="112"/>
      <c r="H436" s="112"/>
    </row>
    <row r="437" spans="1:8">
      <c r="A437" s="41" t="s">
        <v>1075</v>
      </c>
      <c r="B437" s="112" t="s">
        <v>224</v>
      </c>
      <c r="C437" s="31">
        <v>551.01</v>
      </c>
      <c r="D437" s="31"/>
      <c r="E437" s="112"/>
      <c r="F437" s="112"/>
      <c r="G437" s="112"/>
      <c r="H437" s="112"/>
    </row>
    <row r="438" spans="1:8">
      <c r="A438" s="112" t="s">
        <v>1076</v>
      </c>
      <c r="B438" s="112" t="s">
        <v>225</v>
      </c>
      <c r="C438" s="31"/>
      <c r="D438" s="31"/>
      <c r="E438" s="112"/>
      <c r="F438" s="112"/>
      <c r="G438" s="112"/>
      <c r="H438" s="112"/>
    </row>
    <row r="439" spans="1:8">
      <c r="A439" s="112" t="s">
        <v>1077</v>
      </c>
      <c r="B439" s="112" t="s">
        <v>226</v>
      </c>
      <c r="C439" s="31">
        <v>184.68</v>
      </c>
      <c r="D439" s="31"/>
      <c r="E439" s="112"/>
      <c r="F439" s="112"/>
      <c r="G439" s="112"/>
      <c r="H439" s="112"/>
    </row>
    <row r="440" spans="1:8">
      <c r="A440" s="112" t="s">
        <v>1078</v>
      </c>
      <c r="B440" s="112" t="s">
        <v>227</v>
      </c>
      <c r="C440" s="31">
        <v>3305.95</v>
      </c>
      <c r="D440" s="31"/>
      <c r="E440" s="112"/>
      <c r="F440" s="112"/>
      <c r="G440" s="112"/>
      <c r="H440" s="112"/>
    </row>
    <row r="441" spans="1:8">
      <c r="A441" s="112" t="s">
        <v>1079</v>
      </c>
      <c r="B441" s="112" t="s">
        <v>228</v>
      </c>
      <c r="C441" s="31"/>
      <c r="D441" s="31"/>
      <c r="E441" s="112"/>
      <c r="F441" s="112"/>
      <c r="G441" s="112"/>
      <c r="H441" s="112"/>
    </row>
    <row r="442" spans="1:8" ht="13">
      <c r="A442" s="112" t="s">
        <v>1080</v>
      </c>
      <c r="B442" s="112" t="s">
        <v>2446</v>
      </c>
      <c r="C442" s="31" t="s">
        <v>800</v>
      </c>
      <c r="D442" s="31">
        <v>3974.46</v>
      </c>
      <c r="E442" s="70">
        <v>3974.46</v>
      </c>
      <c r="F442" s="112"/>
      <c r="G442" s="112"/>
      <c r="H442" s="112"/>
    </row>
    <row r="443" spans="1:8" ht="24">
      <c r="A443" s="112" t="s">
        <v>1081</v>
      </c>
      <c r="B443" s="112" t="s">
        <v>229</v>
      </c>
      <c r="C443" s="31"/>
      <c r="D443" s="31" t="s">
        <v>800</v>
      </c>
      <c r="E443" s="70" t="s">
        <v>800</v>
      </c>
      <c r="F443" s="112"/>
      <c r="G443" s="112"/>
      <c r="H443" s="112"/>
    </row>
    <row r="444" spans="1:8" ht="24">
      <c r="A444" s="112" t="s">
        <v>1082</v>
      </c>
      <c r="B444" s="112" t="s">
        <v>230</v>
      </c>
      <c r="C444" s="31"/>
      <c r="D444" s="31" t="s">
        <v>800</v>
      </c>
      <c r="E444" s="70" t="s">
        <v>800</v>
      </c>
      <c r="F444" s="112"/>
      <c r="G444" s="112"/>
      <c r="H444" s="112"/>
    </row>
    <row r="445" spans="1:8">
      <c r="A445" s="112" t="s">
        <v>1083</v>
      </c>
      <c r="B445" s="112" t="s">
        <v>231</v>
      </c>
      <c r="C445" s="31" t="s">
        <v>800</v>
      </c>
      <c r="D445" s="31">
        <v>690.49</v>
      </c>
      <c r="E445" s="70">
        <v>690.49</v>
      </c>
      <c r="F445" s="112"/>
      <c r="G445" s="112"/>
      <c r="H445" s="112"/>
    </row>
    <row r="446" spans="1:8">
      <c r="A446" s="112" t="s">
        <v>1084</v>
      </c>
      <c r="B446" s="112" t="s">
        <v>232</v>
      </c>
      <c r="C446" s="31" t="s">
        <v>800</v>
      </c>
      <c r="D446" s="31"/>
      <c r="E446" s="70"/>
      <c r="F446" s="112"/>
      <c r="G446" s="112"/>
      <c r="H446" s="112"/>
    </row>
    <row r="447" spans="1:8">
      <c r="A447" s="112" t="s">
        <v>1085</v>
      </c>
      <c r="B447" s="112" t="s">
        <v>233</v>
      </c>
      <c r="C447" s="31">
        <v>879.9</v>
      </c>
      <c r="D447" s="31"/>
      <c r="E447" s="70"/>
      <c r="F447" s="112"/>
      <c r="G447" s="112"/>
      <c r="H447" s="112"/>
    </row>
    <row r="448" spans="1:8">
      <c r="A448" s="112" t="s">
        <v>1086</v>
      </c>
      <c r="B448" s="112" t="s">
        <v>234</v>
      </c>
      <c r="C448" s="31">
        <v>879.9</v>
      </c>
      <c r="D448" s="31"/>
      <c r="E448" s="70"/>
      <c r="F448" s="112"/>
      <c r="G448" s="112"/>
      <c r="H448" s="112"/>
    </row>
    <row r="449" spans="1:13">
      <c r="A449" s="112" t="s">
        <v>1087</v>
      </c>
      <c r="B449" s="112" t="s">
        <v>235</v>
      </c>
      <c r="C449" s="31">
        <v>541.75</v>
      </c>
      <c r="D449" s="31">
        <v>107.38</v>
      </c>
      <c r="E449" s="70">
        <v>107.38</v>
      </c>
      <c r="F449" s="112"/>
      <c r="G449" s="112"/>
      <c r="H449" s="112"/>
    </row>
    <row r="450" spans="1:13">
      <c r="A450" s="112" t="s">
        <v>1088</v>
      </c>
      <c r="B450" s="112" t="s">
        <v>143</v>
      </c>
      <c r="C450" s="31" t="s">
        <v>800</v>
      </c>
      <c r="D450" s="31" t="s">
        <v>800</v>
      </c>
      <c r="E450" s="31" t="s">
        <v>800</v>
      </c>
      <c r="F450" s="112"/>
      <c r="G450" s="112"/>
      <c r="H450" s="112"/>
    </row>
    <row r="451" spans="1:13">
      <c r="A451" s="112" t="s">
        <v>1089</v>
      </c>
      <c r="B451" s="112" t="s">
        <v>145</v>
      </c>
      <c r="C451" s="31" t="s">
        <v>800</v>
      </c>
      <c r="D451" s="31" t="s">
        <v>800</v>
      </c>
      <c r="E451" s="31" t="s">
        <v>800</v>
      </c>
      <c r="F451" s="112"/>
      <c r="G451" s="112"/>
      <c r="H451" s="112"/>
    </row>
    <row r="452" spans="1:13">
      <c r="A452" s="41" t="s">
        <v>1090</v>
      </c>
      <c r="B452" s="112" t="s">
        <v>147</v>
      </c>
      <c r="C452" s="31" t="s">
        <v>800</v>
      </c>
      <c r="D452" s="31" t="s">
        <v>800</v>
      </c>
      <c r="E452" s="31" t="s">
        <v>800</v>
      </c>
      <c r="F452" s="112"/>
      <c r="G452" s="112"/>
      <c r="H452" s="112"/>
    </row>
    <row r="453" spans="1:13">
      <c r="A453" s="41"/>
      <c r="B453" s="41"/>
      <c r="C453" s="41"/>
      <c r="D453" s="41"/>
      <c r="E453" s="112"/>
      <c r="F453" s="112"/>
      <c r="G453" s="112"/>
      <c r="H453" s="112"/>
      <c r="I453" s="112"/>
      <c r="J453" s="41"/>
      <c r="K453" s="41"/>
      <c r="L453" s="41"/>
      <c r="M453" s="41"/>
    </row>
    <row r="454" spans="1:13">
      <c r="A454" s="247" t="s">
        <v>2</v>
      </c>
      <c r="B454" s="248" t="s">
        <v>1091</v>
      </c>
      <c r="C454" s="255"/>
      <c r="D454" s="255"/>
      <c r="E454" s="373"/>
      <c r="F454" s="373"/>
      <c r="G454" s="373"/>
      <c r="H454" s="373"/>
      <c r="I454" s="377"/>
      <c r="J454" s="250"/>
      <c r="K454" s="250"/>
      <c r="L454" s="250"/>
      <c r="M454" s="250"/>
    </row>
    <row r="455" spans="1:13">
      <c r="A455" s="262">
        <v>1</v>
      </c>
      <c r="B455" s="131" t="s">
        <v>1092</v>
      </c>
      <c r="C455" s="41"/>
      <c r="D455" s="41"/>
      <c r="E455" s="112"/>
      <c r="F455" s="112"/>
      <c r="G455" s="112"/>
      <c r="H455" s="112"/>
    </row>
    <row r="456" spans="1:13">
      <c r="A456" s="262">
        <v>2</v>
      </c>
      <c r="B456" s="131" t="s">
        <v>1093</v>
      </c>
      <c r="C456" s="41"/>
      <c r="D456" s="41"/>
      <c r="E456" s="112"/>
      <c r="F456" s="112"/>
      <c r="G456" s="112"/>
      <c r="H456" s="112"/>
    </row>
    <row r="457" spans="1:13" ht="24.5" customHeight="1">
      <c r="A457" s="119">
        <v>3</v>
      </c>
      <c r="B457" s="120" t="s">
        <v>6</v>
      </c>
      <c r="C457" s="121" t="s">
        <v>182</v>
      </c>
      <c r="D457" s="121" t="s">
        <v>412</v>
      </c>
      <c r="E457" s="157" t="s">
        <v>413</v>
      </c>
      <c r="F457" s="157" t="s">
        <v>621</v>
      </c>
      <c r="G457" s="157" t="s">
        <v>185</v>
      </c>
      <c r="H457" s="157" t="s">
        <v>1094</v>
      </c>
      <c r="I457" s="157" t="s">
        <v>1095</v>
      </c>
      <c r="J457" s="121" t="s">
        <v>1096</v>
      </c>
      <c r="K457" s="157" t="s">
        <v>1097</v>
      </c>
      <c r="L457" s="157" t="s">
        <v>1098</v>
      </c>
      <c r="M457" s="157" t="s">
        <v>1099</v>
      </c>
    </row>
    <row r="458" spans="1:13">
      <c r="A458" s="125" t="s">
        <v>7</v>
      </c>
      <c r="B458" s="41" t="s">
        <v>8</v>
      </c>
      <c r="C458" s="297" t="s">
        <v>264</v>
      </c>
      <c r="D458" s="297" t="s">
        <v>1100</v>
      </c>
      <c r="E458" s="112" t="s">
        <v>1100</v>
      </c>
      <c r="F458" s="59" t="s">
        <v>11</v>
      </c>
      <c r="G458" s="59" t="s">
        <v>11</v>
      </c>
      <c r="H458" s="59" t="s">
        <v>11</v>
      </c>
      <c r="I458" s="59" t="s">
        <v>11</v>
      </c>
      <c r="J458" s="55" t="s">
        <v>11</v>
      </c>
      <c r="K458" s="55" t="s">
        <v>1101</v>
      </c>
      <c r="L458" s="55" t="s">
        <v>1102</v>
      </c>
      <c r="M458" s="110" t="s">
        <v>1103</v>
      </c>
    </row>
    <row r="459" spans="1:13" ht="24">
      <c r="A459" s="125" t="s">
        <v>13</v>
      </c>
      <c r="B459" s="41" t="s">
        <v>14</v>
      </c>
      <c r="C459" s="41" t="s">
        <v>1104</v>
      </c>
      <c r="D459" s="41" t="s">
        <v>1105</v>
      </c>
      <c r="E459" s="112" t="s">
        <v>1106</v>
      </c>
      <c r="F459" s="112" t="s">
        <v>1107</v>
      </c>
      <c r="G459" s="112" t="s">
        <v>1108</v>
      </c>
      <c r="H459" s="112" t="s">
        <v>1109</v>
      </c>
      <c r="I459" s="112" t="s">
        <v>1110</v>
      </c>
      <c r="J459" s="112" t="s">
        <v>1111</v>
      </c>
      <c r="K459" s="55" t="s">
        <v>1112</v>
      </c>
      <c r="L459" s="55" t="s">
        <v>1113</v>
      </c>
      <c r="M459" s="110" t="s">
        <v>1114</v>
      </c>
    </row>
    <row r="460" spans="1:13">
      <c r="A460" s="125" t="s">
        <v>22</v>
      </c>
      <c r="B460" s="41" t="s">
        <v>23</v>
      </c>
      <c r="C460" s="55" t="s">
        <v>24</v>
      </c>
      <c r="D460" s="297" t="s">
        <v>25</v>
      </c>
      <c r="E460" s="297" t="s">
        <v>25</v>
      </c>
      <c r="F460" s="59" t="s">
        <v>24</v>
      </c>
      <c r="G460" s="59" t="s">
        <v>24</v>
      </c>
      <c r="H460" s="112" t="s">
        <v>598</v>
      </c>
      <c r="I460" s="112" t="s">
        <v>598</v>
      </c>
      <c r="J460" s="55" t="s">
        <v>24</v>
      </c>
      <c r="K460" s="55" t="s">
        <v>24</v>
      </c>
      <c r="L460" s="55" t="s">
        <v>24</v>
      </c>
      <c r="M460" s="55" t="s">
        <v>24</v>
      </c>
    </row>
    <row r="461" spans="1:13">
      <c r="A461" s="125" t="s">
        <v>26</v>
      </c>
      <c r="B461" s="41" t="s">
        <v>27</v>
      </c>
      <c r="C461" s="297" t="s">
        <v>28</v>
      </c>
      <c r="D461" s="297" t="s">
        <v>1115</v>
      </c>
      <c r="E461" s="297" t="s">
        <v>1115</v>
      </c>
      <c r="F461" s="112" t="s">
        <v>30</v>
      </c>
      <c r="G461" s="112" t="s">
        <v>30</v>
      </c>
      <c r="H461" s="112" t="s">
        <v>30</v>
      </c>
      <c r="I461" s="112" t="s">
        <v>30</v>
      </c>
      <c r="J461" s="41" t="s">
        <v>30</v>
      </c>
      <c r="K461" s="41" t="s">
        <v>31</v>
      </c>
      <c r="L461" s="41" t="s">
        <v>31</v>
      </c>
      <c r="M461" s="41" t="s">
        <v>31</v>
      </c>
    </row>
    <row r="462" spans="1:13" ht="17.5" customHeight="1">
      <c r="A462" s="190">
        <v>4</v>
      </c>
      <c r="B462" s="123" t="s">
        <v>236</v>
      </c>
      <c r="C462" s="121"/>
      <c r="D462" s="121"/>
      <c r="E462" s="157"/>
      <c r="F462" s="157"/>
      <c r="G462" s="157"/>
      <c r="H462" s="157"/>
      <c r="I462" s="157"/>
      <c r="J462" s="121"/>
      <c r="K462" s="121"/>
      <c r="L462" s="121"/>
      <c r="M462" s="121"/>
    </row>
    <row r="463" spans="1:13">
      <c r="A463" s="211" t="s">
        <v>34</v>
      </c>
      <c r="B463" s="293" t="s">
        <v>189</v>
      </c>
      <c r="C463" s="41"/>
      <c r="D463" s="41"/>
      <c r="E463" s="112"/>
      <c r="F463" s="112"/>
      <c r="G463" s="112"/>
      <c r="H463" s="112"/>
      <c r="I463" s="112"/>
      <c r="J463" s="41"/>
      <c r="K463" s="41"/>
      <c r="L463" s="41"/>
      <c r="M463" s="41"/>
    </row>
    <row r="464" spans="1:13">
      <c r="A464" s="211" t="s">
        <v>278</v>
      </c>
      <c r="B464" s="293" t="s">
        <v>190</v>
      </c>
      <c r="C464" s="41"/>
      <c r="D464" s="41"/>
      <c r="E464" s="112"/>
      <c r="F464" s="112"/>
      <c r="G464" s="112"/>
      <c r="H464" s="112"/>
      <c r="I464" s="112"/>
      <c r="J464" s="41"/>
      <c r="K464" s="41"/>
      <c r="L464" s="41"/>
      <c r="M464" s="41"/>
    </row>
    <row r="465" spans="1:13">
      <c r="A465" s="211" t="s">
        <v>279</v>
      </c>
      <c r="B465" s="293" t="s">
        <v>191</v>
      </c>
      <c r="C465" s="41"/>
      <c r="D465" s="41"/>
      <c r="E465" s="112"/>
      <c r="F465" s="112"/>
      <c r="G465" s="112"/>
      <c r="H465" s="112"/>
      <c r="I465" s="112"/>
      <c r="J465" s="41"/>
      <c r="K465" s="41"/>
      <c r="L465" s="41"/>
      <c r="M465" s="41"/>
    </row>
    <row r="466" spans="1:13">
      <c r="A466" s="211" t="s">
        <v>280</v>
      </c>
      <c r="B466" s="184" t="s">
        <v>193</v>
      </c>
      <c r="C466" s="41"/>
      <c r="D466" s="41"/>
      <c r="E466" s="112"/>
      <c r="F466" s="112"/>
      <c r="G466" s="112"/>
      <c r="H466" s="112"/>
      <c r="I466" s="112"/>
      <c r="J466" s="41"/>
      <c r="K466" s="41"/>
      <c r="L466" s="41"/>
      <c r="M466" s="41"/>
    </row>
    <row r="467" spans="1:13">
      <c r="A467" s="211" t="s">
        <v>282</v>
      </c>
      <c r="B467" s="184" t="s">
        <v>194</v>
      </c>
      <c r="C467" s="41"/>
      <c r="D467" s="41"/>
      <c r="E467" s="112"/>
      <c r="F467" s="112"/>
      <c r="G467" s="112"/>
      <c r="H467" s="112"/>
      <c r="I467" s="112"/>
      <c r="J467" s="41"/>
      <c r="K467" s="41"/>
      <c r="L467" s="41"/>
      <c r="M467" s="41"/>
    </row>
    <row r="468" spans="1:13">
      <c r="A468" s="211" t="s">
        <v>284</v>
      </c>
      <c r="B468" s="184" t="s">
        <v>195</v>
      </c>
      <c r="C468" s="41"/>
      <c r="D468" s="41"/>
      <c r="E468" s="112"/>
      <c r="F468" s="112"/>
      <c r="G468" s="112"/>
      <c r="H468" s="112"/>
      <c r="I468" s="112"/>
      <c r="J468" s="41"/>
      <c r="K468" s="41"/>
      <c r="L468" s="41"/>
      <c r="M468" s="41"/>
    </row>
    <row r="469" spans="1:13">
      <c r="A469" s="211" t="s">
        <v>286</v>
      </c>
      <c r="B469" s="184" t="s">
        <v>196</v>
      </c>
      <c r="C469" s="41"/>
      <c r="D469" s="41"/>
      <c r="E469" s="112"/>
      <c r="F469" s="112"/>
      <c r="G469" s="112"/>
      <c r="H469" s="112"/>
      <c r="I469" s="112"/>
      <c r="J469" s="41"/>
      <c r="K469" s="41"/>
      <c r="L469" s="41"/>
      <c r="M469" s="41"/>
    </row>
    <row r="470" spans="1:13">
      <c r="A470" s="211" t="s">
        <v>288</v>
      </c>
      <c r="B470" s="184" t="s">
        <v>197</v>
      </c>
      <c r="C470" s="41"/>
      <c r="D470" s="41"/>
      <c r="E470" s="112"/>
      <c r="F470" s="112"/>
      <c r="G470" s="112"/>
      <c r="H470" s="112"/>
      <c r="I470" s="112"/>
      <c r="J470" s="41"/>
      <c r="K470" s="41"/>
      <c r="L470" s="41"/>
      <c r="M470" s="41"/>
    </row>
    <row r="471" spans="1:13">
      <c r="A471" s="211" t="s">
        <v>289</v>
      </c>
      <c r="B471" s="184" t="s">
        <v>198</v>
      </c>
      <c r="C471" s="41"/>
      <c r="D471" s="41"/>
      <c r="E471" s="112"/>
      <c r="F471" s="112"/>
      <c r="G471" s="112"/>
      <c r="H471" s="112"/>
      <c r="I471" s="112"/>
      <c r="J471" s="41"/>
      <c r="K471" s="41"/>
      <c r="L471" s="41"/>
      <c r="M471" s="41"/>
    </row>
    <row r="472" spans="1:13">
      <c r="A472" s="211" t="s">
        <v>290</v>
      </c>
      <c r="B472" s="184" t="s">
        <v>199</v>
      </c>
      <c r="C472" s="41"/>
      <c r="D472" s="41"/>
      <c r="E472" s="112"/>
      <c r="F472" s="112"/>
      <c r="G472" s="112"/>
      <c r="H472" s="112"/>
      <c r="I472" s="112"/>
      <c r="J472" s="41"/>
      <c r="K472" s="41"/>
      <c r="L472" s="41"/>
      <c r="M472" s="41"/>
    </row>
    <row r="473" spans="1:13">
      <c r="A473" s="211" t="s">
        <v>291</v>
      </c>
      <c r="B473" s="184" t="s">
        <v>200</v>
      </c>
      <c r="C473" s="41"/>
      <c r="D473" s="41"/>
      <c r="E473" s="112"/>
      <c r="F473" s="112"/>
      <c r="G473" s="112"/>
      <c r="H473" s="112"/>
      <c r="I473" s="112"/>
      <c r="J473" s="41"/>
      <c r="K473" s="41"/>
      <c r="L473" s="41"/>
      <c r="M473" s="41"/>
    </row>
    <row r="474" spans="1:13">
      <c r="A474" s="211" t="s">
        <v>292</v>
      </c>
      <c r="B474" s="184" t="s">
        <v>388</v>
      </c>
      <c r="C474" s="41"/>
      <c r="D474" s="41"/>
      <c r="E474" s="112"/>
      <c r="F474" s="112"/>
      <c r="G474" s="112"/>
      <c r="H474" s="112"/>
      <c r="I474" s="112"/>
      <c r="J474" s="41"/>
      <c r="K474" s="41"/>
      <c r="L474" s="41"/>
      <c r="M474" s="41"/>
    </row>
    <row r="475" spans="1:13">
      <c r="A475" s="211" t="s">
        <v>293</v>
      </c>
      <c r="B475" s="184" t="s">
        <v>202</v>
      </c>
      <c r="C475" s="41"/>
      <c r="D475" s="41"/>
      <c r="E475" s="112"/>
      <c r="F475" s="112"/>
      <c r="G475" s="112"/>
      <c r="H475" s="112"/>
      <c r="I475" s="112"/>
      <c r="J475" s="41"/>
      <c r="K475" s="41"/>
      <c r="L475" s="41"/>
      <c r="M475" s="41"/>
    </row>
    <row r="476" spans="1:13">
      <c r="A476" s="211" t="s">
        <v>294</v>
      </c>
      <c r="B476" s="184" t="s">
        <v>203</v>
      </c>
      <c r="C476" s="41"/>
      <c r="D476" s="41"/>
      <c r="E476" s="112"/>
      <c r="F476" s="112"/>
      <c r="G476" s="112"/>
      <c r="H476" s="112"/>
      <c r="I476" s="112"/>
      <c r="J476" s="41"/>
      <c r="K476" s="41"/>
      <c r="L476" s="41"/>
      <c r="M476" s="41"/>
    </row>
    <row r="477" spans="1:13">
      <c r="A477" s="211" t="s">
        <v>296</v>
      </c>
      <c r="B477" s="184" t="s">
        <v>204</v>
      </c>
      <c r="C477" s="41"/>
      <c r="D477" s="41"/>
      <c r="E477" s="112"/>
      <c r="F477" s="112"/>
      <c r="G477" s="112"/>
      <c r="H477" s="112"/>
      <c r="I477" s="112"/>
      <c r="J477" s="41"/>
      <c r="K477" s="41"/>
      <c r="L477" s="41"/>
      <c r="M477" s="41"/>
    </row>
    <row r="478" spans="1:13">
      <c r="A478" s="211" t="s">
        <v>297</v>
      </c>
      <c r="B478" s="184" t="s">
        <v>205</v>
      </c>
      <c r="C478" s="41"/>
      <c r="D478" s="41"/>
      <c r="E478" s="112"/>
      <c r="F478" s="112"/>
      <c r="G478" s="112"/>
      <c r="H478" s="112"/>
      <c r="I478" s="112"/>
      <c r="J478" s="41"/>
      <c r="K478" s="41"/>
      <c r="L478" s="41"/>
      <c r="M478" s="41"/>
    </row>
    <row r="479" spans="1:13">
      <c r="A479" s="211" t="s">
        <v>298</v>
      </c>
      <c r="B479" s="184" t="s">
        <v>206</v>
      </c>
      <c r="C479" s="41"/>
      <c r="D479" s="41"/>
      <c r="E479" s="112"/>
      <c r="F479" s="112"/>
      <c r="G479" s="112"/>
      <c r="H479" s="112"/>
      <c r="I479" s="112"/>
      <c r="J479" s="41"/>
      <c r="K479" s="41"/>
      <c r="L479" s="41"/>
      <c r="M479" s="41"/>
    </row>
    <row r="480" spans="1:13">
      <c r="A480" s="211" t="s">
        <v>299</v>
      </c>
      <c r="B480" s="184" t="s">
        <v>207</v>
      </c>
      <c r="C480" s="41"/>
      <c r="D480" s="41"/>
      <c r="E480" s="112"/>
      <c r="F480" s="112"/>
      <c r="G480" s="112"/>
      <c r="H480" s="112"/>
      <c r="I480" s="112"/>
      <c r="J480" s="41"/>
      <c r="K480" s="41"/>
      <c r="L480" s="41"/>
      <c r="M480" s="41"/>
    </row>
    <row r="481" spans="1:13">
      <c r="A481" s="211" t="s">
        <v>300</v>
      </c>
      <c r="B481" s="184" t="s">
        <v>208</v>
      </c>
      <c r="C481" s="41"/>
      <c r="D481" s="41"/>
      <c r="E481" s="112"/>
      <c r="F481" s="112"/>
      <c r="G481" s="112"/>
      <c r="H481" s="112"/>
      <c r="I481" s="112"/>
      <c r="J481" s="41"/>
      <c r="K481" s="41"/>
      <c r="L481" s="41"/>
      <c r="M481" s="41"/>
    </row>
    <row r="482" spans="1:13">
      <c r="A482" s="211" t="s">
        <v>301</v>
      </c>
      <c r="B482" s="212" t="s">
        <v>1116</v>
      </c>
      <c r="C482" s="41"/>
      <c r="D482" s="41"/>
      <c r="E482" s="112"/>
      <c r="F482" s="112"/>
      <c r="G482" s="112"/>
      <c r="H482" s="112"/>
      <c r="I482" s="112"/>
      <c r="J482" s="41"/>
      <c r="K482" s="41"/>
      <c r="L482" s="41"/>
      <c r="M482" s="41"/>
    </row>
    <row r="483" spans="1:13">
      <c r="A483" s="211" t="s">
        <v>302</v>
      </c>
      <c r="B483" s="208" t="s">
        <v>2449</v>
      </c>
      <c r="C483" s="41"/>
      <c r="D483" s="41"/>
      <c r="E483" s="112"/>
      <c r="F483" s="112"/>
      <c r="G483" s="112"/>
      <c r="H483" s="112"/>
      <c r="I483" s="112"/>
      <c r="J483" s="41"/>
      <c r="K483" s="41"/>
      <c r="L483" s="41"/>
      <c r="M483" s="41"/>
    </row>
    <row r="484" spans="1:13" ht="24">
      <c r="A484" s="211" t="s">
        <v>303</v>
      </c>
      <c r="B484" s="214" t="s">
        <v>213</v>
      </c>
      <c r="C484" s="41"/>
      <c r="D484" s="41"/>
      <c r="E484" s="112"/>
      <c r="F484" s="112"/>
      <c r="G484" s="112"/>
      <c r="H484" s="112"/>
      <c r="I484" s="112"/>
      <c r="J484" s="41"/>
      <c r="K484" s="41"/>
      <c r="L484" s="41"/>
      <c r="M484" s="41"/>
    </row>
    <row r="485" spans="1:13" ht="24">
      <c r="A485" s="211" t="s">
        <v>304</v>
      </c>
      <c r="B485" s="214" t="s">
        <v>214</v>
      </c>
      <c r="C485" s="41"/>
      <c r="D485" s="41"/>
      <c r="E485" s="112"/>
      <c r="F485" s="112"/>
      <c r="G485" s="112"/>
      <c r="H485" s="112"/>
      <c r="I485" s="112"/>
      <c r="J485" s="41"/>
      <c r="K485" s="41"/>
      <c r="L485" s="41"/>
      <c r="M485" s="41"/>
    </row>
    <row r="486" spans="1:13" ht="24">
      <c r="A486" s="211" t="s">
        <v>306</v>
      </c>
      <c r="B486" s="214" t="s">
        <v>215</v>
      </c>
      <c r="C486" s="41"/>
      <c r="D486" s="41"/>
      <c r="E486" s="112"/>
      <c r="F486" s="112"/>
      <c r="G486" s="112"/>
      <c r="H486" s="112"/>
      <c r="I486" s="112"/>
      <c r="J486" s="41"/>
      <c r="K486" s="41"/>
      <c r="L486" s="41"/>
      <c r="M486" s="41"/>
    </row>
    <row r="487" spans="1:13">
      <c r="A487" s="211" t="s">
        <v>307</v>
      </c>
      <c r="B487" s="293" t="s">
        <v>216</v>
      </c>
      <c r="C487" s="41"/>
      <c r="D487" s="41"/>
      <c r="E487" s="112"/>
      <c r="F487" s="112"/>
      <c r="G487" s="112"/>
      <c r="H487" s="112"/>
      <c r="I487" s="112"/>
      <c r="J487" s="41"/>
      <c r="K487" s="41"/>
      <c r="L487" s="41"/>
      <c r="M487" s="41"/>
    </row>
    <row r="488" spans="1:13">
      <c r="A488" s="211" t="s">
        <v>308</v>
      </c>
      <c r="B488" s="293" t="s">
        <v>217</v>
      </c>
      <c r="C488" s="41"/>
      <c r="D488" s="41"/>
      <c r="E488" s="112"/>
      <c r="F488" s="112"/>
      <c r="G488" s="112"/>
      <c r="H488" s="112"/>
      <c r="I488" s="112"/>
      <c r="J488" s="41"/>
      <c r="K488" s="41"/>
      <c r="L488" s="41"/>
      <c r="M488" s="41"/>
    </row>
    <row r="489" spans="1:13">
      <c r="A489" s="211" t="s">
        <v>309</v>
      </c>
      <c r="B489" s="293" t="s">
        <v>218</v>
      </c>
      <c r="C489" s="41"/>
      <c r="D489" s="41"/>
      <c r="E489" s="112"/>
      <c r="F489" s="112"/>
      <c r="G489" s="112"/>
      <c r="H489" s="112"/>
      <c r="I489" s="112"/>
      <c r="J489" s="41"/>
      <c r="K489" s="41"/>
      <c r="L489" s="41"/>
      <c r="M489" s="41"/>
    </row>
    <row r="490" spans="1:13">
      <c r="A490" s="211" t="s">
        <v>310</v>
      </c>
      <c r="B490" s="293" t="s">
        <v>219</v>
      </c>
      <c r="C490" s="41"/>
      <c r="D490" s="41"/>
      <c r="E490" s="112"/>
      <c r="F490" s="112"/>
      <c r="G490" s="112"/>
      <c r="H490" s="112"/>
      <c r="I490" s="112"/>
      <c r="J490" s="41"/>
      <c r="K490" s="41"/>
      <c r="L490" s="41"/>
      <c r="M490" s="41"/>
    </row>
    <row r="491" spans="1:13">
      <c r="A491" s="211" t="s">
        <v>311</v>
      </c>
      <c r="B491" s="293" t="s">
        <v>220</v>
      </c>
      <c r="C491" s="41"/>
      <c r="D491" s="41"/>
      <c r="E491" s="112"/>
      <c r="F491" s="112"/>
      <c r="G491" s="112"/>
      <c r="H491" s="112"/>
      <c r="I491" s="112"/>
      <c r="J491" s="41"/>
      <c r="K491" s="41"/>
      <c r="L491" s="41"/>
      <c r="M491" s="41"/>
    </row>
    <row r="492" spans="1:13">
      <c r="A492" s="211" t="s">
        <v>312</v>
      </c>
      <c r="B492" s="293" t="s">
        <v>221</v>
      </c>
      <c r="C492" s="41"/>
      <c r="D492" s="41"/>
      <c r="E492" s="112"/>
      <c r="F492" s="112"/>
      <c r="G492" s="112"/>
      <c r="H492" s="112"/>
      <c r="I492" s="112"/>
      <c r="J492" s="41"/>
      <c r="K492" s="41"/>
      <c r="L492" s="41"/>
      <c r="M492" s="41"/>
    </row>
    <row r="493" spans="1:13">
      <c r="A493" s="211" t="s">
        <v>313</v>
      </c>
      <c r="B493" s="293" t="s">
        <v>222</v>
      </c>
      <c r="C493" s="41"/>
      <c r="D493" s="41"/>
      <c r="E493" s="112"/>
      <c r="F493" s="112"/>
      <c r="G493" s="112"/>
      <c r="H493" s="112"/>
      <c r="I493" s="112"/>
      <c r="J493" s="41"/>
      <c r="K493" s="41"/>
      <c r="L493" s="41"/>
      <c r="M493" s="41"/>
    </row>
    <row r="494" spans="1:13">
      <c r="A494" s="211" t="s">
        <v>314</v>
      </c>
      <c r="B494" s="293" t="s">
        <v>223</v>
      </c>
      <c r="C494" s="41"/>
      <c r="D494" s="41"/>
      <c r="E494" s="112"/>
      <c r="F494" s="112"/>
      <c r="G494" s="112"/>
      <c r="H494" s="112"/>
      <c r="I494" s="112"/>
      <c r="J494" s="41"/>
      <c r="K494" s="41"/>
      <c r="L494" s="41"/>
      <c r="M494" s="41"/>
    </row>
    <row r="495" spans="1:13">
      <c r="A495" s="211" t="s">
        <v>359</v>
      </c>
      <c r="B495" s="293" t="s">
        <v>224</v>
      </c>
      <c r="C495" s="41"/>
      <c r="D495" s="41"/>
      <c r="E495" s="112"/>
      <c r="F495" s="112"/>
      <c r="G495" s="112"/>
      <c r="H495" s="112"/>
      <c r="I495" s="112"/>
      <c r="J495" s="41"/>
      <c r="K495" s="41"/>
      <c r="L495" s="41"/>
      <c r="M495" s="41"/>
    </row>
    <row r="496" spans="1:13">
      <c r="A496" s="211" t="s">
        <v>360</v>
      </c>
      <c r="B496" s="293" t="s">
        <v>225</v>
      </c>
      <c r="C496" s="41"/>
      <c r="D496" s="41"/>
      <c r="E496" s="112"/>
      <c r="F496" s="112"/>
      <c r="G496" s="112"/>
      <c r="H496" s="112"/>
      <c r="I496" s="112"/>
      <c r="J496" s="41"/>
      <c r="K496" s="41"/>
      <c r="L496" s="41"/>
      <c r="M496" s="41"/>
    </row>
    <row r="497" spans="1:13">
      <c r="A497" s="211" t="s">
        <v>361</v>
      </c>
      <c r="B497" s="293" t="s">
        <v>226</v>
      </c>
      <c r="C497" s="41"/>
      <c r="D497" s="41"/>
      <c r="E497" s="112"/>
      <c r="F497" s="112"/>
      <c r="G497" s="112"/>
      <c r="H497" s="112"/>
      <c r="I497" s="112"/>
      <c r="J497" s="41"/>
      <c r="K497" s="41"/>
      <c r="L497" s="41"/>
      <c r="M497" s="41"/>
    </row>
    <row r="498" spans="1:13">
      <c r="A498" s="211" t="s">
        <v>362</v>
      </c>
      <c r="B498" s="293" t="s">
        <v>227</v>
      </c>
      <c r="C498" s="41"/>
      <c r="D498" s="41"/>
      <c r="E498" s="112"/>
      <c r="F498" s="112"/>
      <c r="G498" s="112"/>
      <c r="H498" s="112"/>
      <c r="I498" s="112"/>
      <c r="J498" s="41"/>
      <c r="K498" s="41"/>
      <c r="L498" s="41"/>
      <c r="M498" s="41"/>
    </row>
    <row r="499" spans="1:13">
      <c r="A499" s="211" t="s">
        <v>363</v>
      </c>
      <c r="B499" s="293" t="s">
        <v>228</v>
      </c>
      <c r="C499" s="41"/>
      <c r="D499" s="41"/>
      <c r="E499" s="112"/>
      <c r="F499" s="112"/>
      <c r="G499" s="112"/>
      <c r="H499" s="112"/>
      <c r="I499" s="112"/>
      <c r="J499" s="41"/>
      <c r="K499" s="41"/>
      <c r="L499" s="41"/>
      <c r="M499" s="41"/>
    </row>
    <row r="500" spans="1:13" ht="13">
      <c r="A500" s="211" t="s">
        <v>364</v>
      </c>
      <c r="B500" s="293" t="s">
        <v>2446</v>
      </c>
      <c r="C500" s="41"/>
      <c r="D500" s="41"/>
      <c r="E500" s="112"/>
      <c r="F500" s="112"/>
      <c r="G500" s="112"/>
      <c r="H500" s="112"/>
      <c r="I500" s="112"/>
      <c r="J500" s="41"/>
      <c r="K500" s="41"/>
      <c r="L500" s="41"/>
      <c r="M500" s="41"/>
    </row>
    <row r="501" spans="1:13" ht="24">
      <c r="A501" s="211" t="s">
        <v>365</v>
      </c>
      <c r="B501" s="214" t="s">
        <v>229</v>
      </c>
      <c r="C501" s="41"/>
      <c r="D501" s="41"/>
      <c r="E501" s="112"/>
      <c r="F501" s="112"/>
      <c r="G501" s="112"/>
      <c r="H501" s="112"/>
      <c r="I501" s="112"/>
      <c r="J501" s="41"/>
      <c r="K501" s="41"/>
      <c r="L501" s="41"/>
      <c r="M501" s="41"/>
    </row>
    <row r="502" spans="1:13" ht="24">
      <c r="A502" s="211" t="s">
        <v>366</v>
      </c>
      <c r="B502" s="184" t="s">
        <v>230</v>
      </c>
      <c r="C502" s="41"/>
      <c r="D502" s="41"/>
      <c r="E502" s="112"/>
      <c r="F502" s="112"/>
      <c r="G502" s="112"/>
      <c r="H502" s="112"/>
      <c r="I502" s="112"/>
      <c r="J502" s="41"/>
      <c r="K502" s="41"/>
      <c r="L502" s="41"/>
      <c r="M502" s="41"/>
    </row>
    <row r="503" spans="1:13">
      <c r="A503" s="211" t="s">
        <v>367</v>
      </c>
      <c r="B503" s="184" t="s">
        <v>231</v>
      </c>
      <c r="C503" s="41"/>
      <c r="D503" s="41"/>
      <c r="E503" s="112"/>
      <c r="F503" s="112"/>
      <c r="G503" s="112"/>
      <c r="H503" s="112"/>
      <c r="I503" s="112"/>
      <c r="J503" s="41"/>
      <c r="K503" s="41"/>
      <c r="L503" s="41"/>
      <c r="M503" s="41"/>
    </row>
    <row r="504" spans="1:13">
      <c r="A504" s="211" t="s">
        <v>368</v>
      </c>
      <c r="B504" s="184" t="s">
        <v>232</v>
      </c>
      <c r="C504" s="41"/>
      <c r="D504" s="41"/>
      <c r="E504" s="112"/>
      <c r="F504" s="112"/>
      <c r="G504" s="112"/>
      <c r="H504" s="112"/>
      <c r="I504" s="112"/>
      <c r="J504" s="41"/>
      <c r="K504" s="41"/>
      <c r="L504" s="41"/>
      <c r="M504" s="41"/>
    </row>
    <row r="505" spans="1:13">
      <c r="A505" s="211" t="s">
        <v>369</v>
      </c>
      <c r="B505" s="184" t="s">
        <v>233</v>
      </c>
      <c r="C505" s="41"/>
      <c r="D505" s="41"/>
      <c r="E505" s="112"/>
      <c r="F505" s="112"/>
      <c r="G505" s="112"/>
      <c r="H505" s="112"/>
      <c r="I505" s="112"/>
      <c r="J505" s="41"/>
      <c r="K505" s="41"/>
      <c r="L505" s="41"/>
      <c r="M505" s="41"/>
    </row>
    <row r="506" spans="1:13">
      <c r="A506" s="211" t="s">
        <v>370</v>
      </c>
      <c r="B506" s="184" t="s">
        <v>234</v>
      </c>
      <c r="C506" s="41"/>
      <c r="D506" s="41"/>
      <c r="E506" s="112"/>
      <c r="F506" s="112"/>
      <c r="G506" s="112"/>
      <c r="H506" s="112"/>
      <c r="I506" s="112"/>
      <c r="J506" s="41"/>
      <c r="K506" s="41"/>
      <c r="L506" s="41"/>
      <c r="M506" s="41"/>
    </row>
    <row r="507" spans="1:13">
      <c r="A507" s="211" t="s">
        <v>371</v>
      </c>
      <c r="B507" s="184" t="s">
        <v>235</v>
      </c>
      <c r="C507" s="41"/>
      <c r="D507" s="41"/>
      <c r="E507" s="112"/>
      <c r="F507" s="112"/>
      <c r="G507" s="112"/>
      <c r="H507" s="112"/>
      <c r="I507" s="112"/>
      <c r="J507" s="41"/>
      <c r="K507" s="41"/>
      <c r="L507" s="41"/>
      <c r="M507" s="41"/>
    </row>
    <row r="508" spans="1:13">
      <c r="A508" s="125">
        <v>5</v>
      </c>
      <c r="B508" s="131" t="s">
        <v>81</v>
      </c>
      <c r="C508" s="125"/>
      <c r="D508" s="41"/>
      <c r="E508" s="112"/>
      <c r="F508" s="112"/>
      <c r="G508" s="112"/>
      <c r="H508" s="112"/>
      <c r="I508" s="112"/>
      <c r="J508" s="41"/>
      <c r="K508" s="41"/>
      <c r="L508" s="41"/>
      <c r="M508" s="41"/>
    </row>
    <row r="509" spans="1:13" ht="96">
      <c r="A509" s="125" t="s">
        <v>82</v>
      </c>
      <c r="B509" s="191" t="s">
        <v>266</v>
      </c>
      <c r="C509" s="209"/>
      <c r="D509" s="210"/>
      <c r="E509" s="112"/>
      <c r="F509" s="112"/>
      <c r="G509" s="112"/>
      <c r="H509" s="112"/>
      <c r="I509" s="112"/>
      <c r="J509" s="41"/>
      <c r="K509" s="41"/>
      <c r="L509" s="41"/>
      <c r="M509" s="41"/>
    </row>
    <row r="510" spans="1:13" ht="24">
      <c r="A510" s="202">
        <v>6</v>
      </c>
      <c r="B510" s="129" t="s">
        <v>83</v>
      </c>
      <c r="C510" s="111">
        <v>748104.64</v>
      </c>
      <c r="D510" s="111">
        <v>941608.4</v>
      </c>
      <c r="E510" s="374">
        <v>1157101.19</v>
      </c>
      <c r="F510" s="374">
        <v>1171599.74</v>
      </c>
      <c r="G510" s="374">
        <v>1325315.97</v>
      </c>
      <c r="H510" s="374">
        <v>1223703.49</v>
      </c>
      <c r="I510" s="374">
        <v>1449167.13</v>
      </c>
      <c r="J510" s="111">
        <v>1475410.79</v>
      </c>
      <c r="K510" s="111">
        <v>1353854</v>
      </c>
      <c r="L510" s="111">
        <v>1330240</v>
      </c>
      <c r="M510" s="111">
        <v>1139900</v>
      </c>
    </row>
    <row r="511" spans="1:13">
      <c r="A511" s="399">
        <v>7</v>
      </c>
      <c r="B511" s="131" t="s">
        <v>84</v>
      </c>
      <c r="C511" s="41"/>
      <c r="D511" s="41"/>
      <c r="E511" s="112"/>
      <c r="F511" s="112"/>
      <c r="G511" s="112"/>
      <c r="H511" s="112"/>
      <c r="I511" s="112"/>
      <c r="J511" s="41"/>
      <c r="K511" s="41"/>
      <c r="L511" s="41"/>
      <c r="M511" s="41"/>
    </row>
    <row r="512" spans="1:13">
      <c r="A512" s="400"/>
      <c r="B512" s="55" t="s">
        <v>85</v>
      </c>
      <c r="C512" s="31">
        <v>24881.93</v>
      </c>
      <c r="D512" s="31">
        <v>0</v>
      </c>
      <c r="E512" s="70">
        <v>0</v>
      </c>
      <c r="F512" s="70" t="s">
        <v>800</v>
      </c>
      <c r="G512" s="70" t="s">
        <v>800</v>
      </c>
      <c r="H512" s="70" t="s">
        <v>800</v>
      </c>
      <c r="I512" s="70" t="s">
        <v>800</v>
      </c>
      <c r="J512" s="70" t="s">
        <v>800</v>
      </c>
      <c r="K512" s="31">
        <v>32449</v>
      </c>
      <c r="L512" s="31">
        <v>20021</v>
      </c>
      <c r="M512" s="31">
        <v>30335</v>
      </c>
    </row>
    <row r="513" spans="1:13">
      <c r="A513" s="400"/>
      <c r="B513" s="55" t="s">
        <v>86</v>
      </c>
      <c r="C513" s="31">
        <v>27575.25</v>
      </c>
      <c r="D513" s="70" t="s">
        <v>800</v>
      </c>
      <c r="E513" s="70" t="s">
        <v>800</v>
      </c>
      <c r="F513" s="70" t="s">
        <v>800</v>
      </c>
      <c r="G513" s="70" t="s">
        <v>800</v>
      </c>
      <c r="H513" s="70" t="s">
        <v>800</v>
      </c>
      <c r="I513" s="70" t="s">
        <v>800</v>
      </c>
      <c r="J513" s="70" t="s">
        <v>800</v>
      </c>
      <c r="K513" s="31">
        <v>32373</v>
      </c>
      <c r="L513" s="31">
        <v>18850</v>
      </c>
      <c r="M513" s="31">
        <v>21694</v>
      </c>
    </row>
    <row r="514" spans="1:13">
      <c r="A514" s="400"/>
      <c r="B514" s="55" t="s">
        <v>87</v>
      </c>
      <c r="C514" s="31">
        <v>29425.1</v>
      </c>
      <c r="D514" s="70" t="s">
        <v>800</v>
      </c>
      <c r="E514" s="70" t="s">
        <v>800</v>
      </c>
      <c r="F514" s="70" t="s">
        <v>800</v>
      </c>
      <c r="G514" s="70" t="s">
        <v>800</v>
      </c>
      <c r="H514" s="70" t="s">
        <v>800</v>
      </c>
      <c r="I514" s="70" t="s">
        <v>800</v>
      </c>
      <c r="J514" s="70" t="s">
        <v>800</v>
      </c>
      <c r="K514" s="31">
        <v>22277</v>
      </c>
      <c r="L514" s="31">
        <v>11610</v>
      </c>
      <c r="M514" s="31">
        <v>22644</v>
      </c>
    </row>
    <row r="515" spans="1:13">
      <c r="A515" s="400"/>
      <c r="B515" s="55" t="s">
        <v>88</v>
      </c>
      <c r="C515" s="31">
        <v>18406.25</v>
      </c>
      <c r="D515" s="70" t="s">
        <v>800</v>
      </c>
      <c r="E515" s="70" t="s">
        <v>800</v>
      </c>
      <c r="F515" s="70" t="s">
        <v>800</v>
      </c>
      <c r="G515" s="70" t="s">
        <v>800</v>
      </c>
      <c r="H515" s="70" t="s">
        <v>800</v>
      </c>
      <c r="I515" s="70" t="s">
        <v>800</v>
      </c>
      <c r="J515" s="70" t="s">
        <v>800</v>
      </c>
      <c r="K515" s="31" t="s">
        <v>800</v>
      </c>
      <c r="L515" s="31" t="s">
        <v>800</v>
      </c>
      <c r="M515" s="31" t="s">
        <v>800</v>
      </c>
    </row>
    <row r="516" spans="1:13">
      <c r="A516" s="400"/>
      <c r="B516" s="55" t="s">
        <v>89</v>
      </c>
      <c r="C516" s="31">
        <v>29425.1</v>
      </c>
      <c r="D516" s="70" t="s">
        <v>800</v>
      </c>
      <c r="E516" s="70" t="s">
        <v>800</v>
      </c>
      <c r="F516" s="70" t="s">
        <v>800</v>
      </c>
      <c r="G516" s="70" t="s">
        <v>800</v>
      </c>
      <c r="H516" s="70" t="s">
        <v>800</v>
      </c>
      <c r="I516" s="70" t="s">
        <v>800</v>
      </c>
      <c r="J516" s="70" t="s">
        <v>800</v>
      </c>
      <c r="K516" s="31">
        <v>24605</v>
      </c>
      <c r="L516" s="31">
        <v>13406</v>
      </c>
      <c r="M516" s="31">
        <v>24778</v>
      </c>
    </row>
    <row r="517" spans="1:13">
      <c r="A517" s="401"/>
      <c r="B517" s="132" t="s">
        <v>90</v>
      </c>
      <c r="C517" s="133">
        <f>SUM(C512:C516)</f>
        <v>129713.63</v>
      </c>
      <c r="D517" s="133">
        <f t="shared" ref="D517:E517" si="2">SUM(D512:D516)</f>
        <v>0</v>
      </c>
      <c r="E517" s="354">
        <f t="shared" si="2"/>
        <v>0</v>
      </c>
      <c r="F517" s="352">
        <f>SUM(F512:F516)</f>
        <v>0</v>
      </c>
      <c r="G517" s="352">
        <f t="shared" ref="G517:J517" si="3">SUM(G512:G516)</f>
        <v>0</v>
      </c>
      <c r="H517" s="352">
        <f t="shared" si="3"/>
        <v>0</v>
      </c>
      <c r="I517" s="352">
        <f t="shared" si="3"/>
        <v>0</v>
      </c>
      <c r="J517" s="130">
        <f t="shared" si="3"/>
        <v>0</v>
      </c>
      <c r="K517" s="130">
        <f>SUM(K512:K516)</f>
        <v>111704</v>
      </c>
      <c r="L517" s="130">
        <f t="shared" ref="L517:M517" si="4">SUM(L512:L516)</f>
        <v>63887</v>
      </c>
      <c r="M517" s="130">
        <f t="shared" si="4"/>
        <v>99451</v>
      </c>
    </row>
    <row r="518" spans="1:13" ht="96">
      <c r="A518" s="125"/>
      <c r="B518" s="192" t="s">
        <v>1803</v>
      </c>
      <c r="C518" s="193"/>
      <c r="D518" s="203"/>
      <c r="E518" s="112"/>
      <c r="F518" s="112"/>
      <c r="G518" s="112"/>
      <c r="H518" s="112"/>
      <c r="I518" s="112"/>
      <c r="J518" s="41"/>
      <c r="K518" s="41"/>
      <c r="L518" s="41"/>
      <c r="M518" s="41"/>
    </row>
    <row r="519" spans="1:13">
      <c r="A519" s="125">
        <v>8</v>
      </c>
      <c r="B519" s="135" t="s">
        <v>1117</v>
      </c>
      <c r="C519" s="131" t="s">
        <v>92</v>
      </c>
      <c r="D519" s="131" t="s">
        <v>267</v>
      </c>
      <c r="E519" s="143" t="s">
        <v>1118</v>
      </c>
      <c r="F519" s="143" t="s">
        <v>92</v>
      </c>
      <c r="G519" s="143" t="s">
        <v>92</v>
      </c>
      <c r="H519" s="143" t="s">
        <v>92</v>
      </c>
      <c r="I519" s="143" t="s">
        <v>92</v>
      </c>
      <c r="J519" s="131" t="s">
        <v>92</v>
      </c>
      <c r="K519" s="131"/>
      <c r="L519" s="131"/>
      <c r="M519" s="131"/>
    </row>
    <row r="520" spans="1:13" ht="26.5" customHeight="1">
      <c r="A520" s="144">
        <v>9</v>
      </c>
      <c r="B520" s="138" t="s">
        <v>93</v>
      </c>
      <c r="C520" s="139" t="s">
        <v>94</v>
      </c>
      <c r="D520" s="139" t="s">
        <v>94</v>
      </c>
      <c r="E520" s="139" t="s">
        <v>94</v>
      </c>
      <c r="F520" s="139" t="s">
        <v>94</v>
      </c>
      <c r="G520" s="139" t="s">
        <v>94</v>
      </c>
      <c r="H520" s="139" t="s">
        <v>94</v>
      </c>
      <c r="I520" s="139" t="s">
        <v>94</v>
      </c>
      <c r="J520" s="139" t="s">
        <v>94</v>
      </c>
      <c r="K520" s="139" t="s">
        <v>94</v>
      </c>
      <c r="L520" s="139" t="s">
        <v>94</v>
      </c>
      <c r="M520" s="139" t="s">
        <v>94</v>
      </c>
    </row>
    <row r="521" spans="1:13">
      <c r="A521" s="211" t="s">
        <v>1119</v>
      </c>
      <c r="B521" s="184" t="s">
        <v>376</v>
      </c>
      <c r="C521" s="31">
        <v>1506.34</v>
      </c>
      <c r="D521" s="31">
        <v>1157.44</v>
      </c>
      <c r="E521" s="70">
        <v>1157.44</v>
      </c>
      <c r="F521" s="70">
        <v>4713.42</v>
      </c>
      <c r="G521" s="70">
        <v>4713.42</v>
      </c>
      <c r="H521" s="70">
        <v>4713.42</v>
      </c>
      <c r="I521" s="70">
        <v>4713.42</v>
      </c>
      <c r="J521" s="31">
        <v>4713.42</v>
      </c>
      <c r="K521" s="31">
        <v>740</v>
      </c>
      <c r="L521" s="31">
        <v>740</v>
      </c>
      <c r="M521" s="31">
        <v>740</v>
      </c>
    </row>
    <row r="522" spans="1:13">
      <c r="A522" s="211" t="s">
        <v>1119</v>
      </c>
      <c r="B522" s="184" t="s">
        <v>376</v>
      </c>
      <c r="C522" s="31"/>
      <c r="D522" s="31">
        <v>626.80999999999995</v>
      </c>
      <c r="E522" s="70">
        <v>626.80999999999995</v>
      </c>
      <c r="F522" s="70"/>
      <c r="G522" s="70"/>
      <c r="H522" s="70"/>
      <c r="I522" s="70"/>
      <c r="J522" s="31"/>
      <c r="K522" s="31"/>
      <c r="L522" s="31"/>
      <c r="M522" s="31"/>
    </row>
    <row r="523" spans="1:13">
      <c r="A523" s="211" t="s">
        <v>1120</v>
      </c>
      <c r="B523" s="184" t="s">
        <v>378</v>
      </c>
      <c r="C523" s="31">
        <v>1506.34</v>
      </c>
      <c r="D523" s="31">
        <v>1157.44</v>
      </c>
      <c r="E523" s="70">
        <v>1157.44</v>
      </c>
      <c r="F523" s="70">
        <v>4987.13</v>
      </c>
      <c r="G523" s="70">
        <v>4987.13</v>
      </c>
      <c r="H523" s="70">
        <v>4987.13</v>
      </c>
      <c r="I523" s="70">
        <v>4987.13</v>
      </c>
      <c r="J523" s="31">
        <v>4987.13</v>
      </c>
      <c r="K523" s="31">
        <v>857</v>
      </c>
      <c r="L523" s="31">
        <v>857</v>
      </c>
      <c r="M523" s="31">
        <v>857</v>
      </c>
    </row>
    <row r="524" spans="1:13">
      <c r="A524" s="211" t="s">
        <v>1120</v>
      </c>
      <c r="B524" s="184" t="s">
        <v>378</v>
      </c>
      <c r="C524" s="31"/>
      <c r="D524" s="31">
        <v>626.80999999999995</v>
      </c>
      <c r="E524" s="70">
        <v>626.80999999999995</v>
      </c>
      <c r="F524" s="70"/>
      <c r="G524" s="70"/>
      <c r="H524" s="70"/>
      <c r="I524" s="70"/>
      <c r="J524" s="31"/>
      <c r="K524" s="31"/>
      <c r="L524" s="31"/>
      <c r="M524" s="31"/>
    </row>
    <row r="525" spans="1:13">
      <c r="A525" s="211" t="s">
        <v>1121</v>
      </c>
      <c r="B525" s="184" t="s">
        <v>380</v>
      </c>
      <c r="C525" s="31">
        <v>127.88</v>
      </c>
      <c r="D525" s="31">
        <v>407.92</v>
      </c>
      <c r="E525" s="70">
        <v>385.19</v>
      </c>
      <c r="F525" s="70">
        <v>422.47</v>
      </c>
      <c r="G525" s="70">
        <v>422.47</v>
      </c>
      <c r="H525" s="70">
        <v>422.47</v>
      </c>
      <c r="I525" s="70">
        <v>422.47</v>
      </c>
      <c r="J525" s="31">
        <v>422.47</v>
      </c>
      <c r="K525" s="31">
        <v>253</v>
      </c>
      <c r="L525" s="31">
        <v>253</v>
      </c>
      <c r="M525" s="31">
        <v>253</v>
      </c>
    </row>
    <row r="526" spans="1:13">
      <c r="A526" s="211" t="s">
        <v>1122</v>
      </c>
      <c r="B526" s="184" t="s">
        <v>382</v>
      </c>
      <c r="C526" s="31">
        <v>155.22999999999999</v>
      </c>
      <c r="D526" s="31">
        <v>434.45</v>
      </c>
      <c r="E526" s="112"/>
      <c r="F526" s="70">
        <v>469.4</v>
      </c>
      <c r="G526" s="70">
        <v>469.4</v>
      </c>
      <c r="H526" s="70">
        <v>469.4</v>
      </c>
      <c r="I526" s="70">
        <v>469.4</v>
      </c>
      <c r="J526" s="31">
        <v>469.4</v>
      </c>
      <c r="K526" s="31">
        <v>253</v>
      </c>
      <c r="L526" s="31">
        <v>253</v>
      </c>
      <c r="M526" s="31">
        <v>253</v>
      </c>
    </row>
    <row r="527" spans="1:13">
      <c r="A527" s="211" t="s">
        <v>1122</v>
      </c>
      <c r="B527" s="184" t="s">
        <v>382</v>
      </c>
      <c r="C527" s="31"/>
      <c r="D527" s="31">
        <v>508.01</v>
      </c>
      <c r="F527" s="70"/>
      <c r="G527" s="70"/>
      <c r="H527" s="70"/>
      <c r="I527" s="70"/>
      <c r="J527" s="31"/>
      <c r="K527" s="31"/>
      <c r="L527" s="31"/>
      <c r="M527" s="31"/>
    </row>
    <row r="528" spans="1:13">
      <c r="A528" s="211" t="s">
        <v>1123</v>
      </c>
      <c r="B528" s="184" t="s">
        <v>384</v>
      </c>
      <c r="C528" s="31"/>
      <c r="D528" s="31">
        <v>120.73</v>
      </c>
      <c r="E528" s="70">
        <v>120.73</v>
      </c>
      <c r="F528" s="70"/>
      <c r="G528" s="70"/>
      <c r="H528" s="70"/>
      <c r="I528" s="70"/>
      <c r="J528" s="31"/>
      <c r="K528" s="31"/>
      <c r="L528" s="31"/>
      <c r="M528" s="31"/>
    </row>
    <row r="529" spans="1:13">
      <c r="A529" s="211" t="s">
        <v>1123</v>
      </c>
      <c r="B529" s="184" t="s">
        <v>384</v>
      </c>
      <c r="C529" s="31">
        <v>137.72999999999999</v>
      </c>
      <c r="D529" s="31">
        <v>257.69</v>
      </c>
      <c r="E529" s="70">
        <v>257.69</v>
      </c>
      <c r="F529" s="70">
        <v>386.87</v>
      </c>
      <c r="G529" s="70">
        <v>386.87</v>
      </c>
      <c r="H529" s="70">
        <v>386.87</v>
      </c>
      <c r="I529" s="70">
        <v>386.87</v>
      </c>
      <c r="J529" s="31">
        <v>386.87</v>
      </c>
      <c r="K529" s="31">
        <v>253</v>
      </c>
      <c r="L529" s="31">
        <v>253</v>
      </c>
      <c r="M529" s="31">
        <v>253</v>
      </c>
    </row>
    <row r="530" spans="1:13">
      <c r="A530" s="211" t="s">
        <v>1124</v>
      </c>
      <c r="B530" s="184" t="s">
        <v>386</v>
      </c>
      <c r="C530" s="31">
        <v>187.63</v>
      </c>
      <c r="D530" s="31">
        <v>464.3</v>
      </c>
      <c r="E530" s="70">
        <v>464.3</v>
      </c>
      <c r="F530" s="70">
        <v>586.16999999999996</v>
      </c>
      <c r="G530" s="70">
        <v>586.16999999999996</v>
      </c>
      <c r="H530" s="70">
        <v>586.16999999999996</v>
      </c>
      <c r="I530" s="70">
        <v>586.16999999999996</v>
      </c>
      <c r="J530" s="31">
        <v>586.16999999999996</v>
      </c>
      <c r="K530" s="31">
        <v>253</v>
      </c>
      <c r="L530" s="31">
        <v>253</v>
      </c>
      <c r="M530" s="31">
        <v>253</v>
      </c>
    </row>
    <row r="531" spans="1:13">
      <c r="A531" s="211" t="s">
        <v>1124</v>
      </c>
      <c r="B531" s="184" t="s">
        <v>386</v>
      </c>
      <c r="C531" s="31"/>
      <c r="D531" s="31">
        <v>508.01</v>
      </c>
      <c r="E531" s="70">
        <v>508.01</v>
      </c>
      <c r="F531" s="70"/>
      <c r="G531" s="70"/>
      <c r="H531" s="70"/>
      <c r="I531" s="70"/>
      <c r="J531" s="31"/>
      <c r="K531" s="31"/>
      <c r="L531" s="31"/>
      <c r="M531" s="31"/>
    </row>
    <row r="532" spans="1:13">
      <c r="A532" s="211" t="s">
        <v>1125</v>
      </c>
      <c r="B532" s="184" t="s">
        <v>388</v>
      </c>
      <c r="C532" s="31">
        <v>666.34</v>
      </c>
      <c r="D532" s="31">
        <v>779.36</v>
      </c>
      <c r="E532" s="70">
        <v>779.36</v>
      </c>
      <c r="F532" s="70">
        <v>1451.46</v>
      </c>
      <c r="G532" s="70">
        <v>1451.46</v>
      </c>
      <c r="H532" s="70">
        <v>1451.46</v>
      </c>
      <c r="I532" s="70">
        <v>1451.46</v>
      </c>
      <c r="J532" s="31">
        <v>1451.46</v>
      </c>
      <c r="K532" s="31">
        <v>390</v>
      </c>
      <c r="L532" s="31">
        <v>390</v>
      </c>
      <c r="M532" s="31">
        <v>390</v>
      </c>
    </row>
    <row r="533" spans="1:13">
      <c r="A533" s="211" t="s">
        <v>1125</v>
      </c>
      <c r="B533" s="184" t="s">
        <v>388</v>
      </c>
      <c r="C533" s="31"/>
      <c r="D533" s="31">
        <v>1004.85</v>
      </c>
      <c r="E533" s="70">
        <v>1004.85</v>
      </c>
      <c r="F533" s="70"/>
      <c r="G533" s="70"/>
      <c r="H533" s="70"/>
      <c r="I533" s="70"/>
      <c r="J533" s="31"/>
      <c r="K533" s="31"/>
      <c r="L533" s="31"/>
      <c r="M533" s="31"/>
    </row>
    <row r="534" spans="1:13">
      <c r="A534" s="211" t="s">
        <v>1126</v>
      </c>
      <c r="B534" s="184" t="s">
        <v>202</v>
      </c>
      <c r="C534" s="31">
        <v>1398.18</v>
      </c>
      <c r="D534" s="31" t="s">
        <v>800</v>
      </c>
      <c r="E534" s="31" t="s">
        <v>800</v>
      </c>
      <c r="F534" s="31" t="s">
        <v>800</v>
      </c>
      <c r="G534" s="31" t="s">
        <v>800</v>
      </c>
      <c r="H534" s="70">
        <v>2679.61</v>
      </c>
      <c r="I534" s="70">
        <v>2679.61</v>
      </c>
      <c r="J534" s="31">
        <v>2679.61</v>
      </c>
      <c r="K534" s="31">
        <v>935</v>
      </c>
      <c r="L534" s="31">
        <v>935</v>
      </c>
      <c r="M534" s="31">
        <v>935</v>
      </c>
    </row>
    <row r="535" spans="1:13">
      <c r="A535" s="211" t="s">
        <v>1126</v>
      </c>
      <c r="B535" s="184" t="s">
        <v>202</v>
      </c>
      <c r="C535" s="31"/>
      <c r="D535" s="31" t="s">
        <v>800</v>
      </c>
      <c r="E535" s="31" t="s">
        <v>800</v>
      </c>
      <c r="F535" s="31" t="s">
        <v>800</v>
      </c>
      <c r="G535" s="70"/>
      <c r="H535" s="70"/>
      <c r="I535" s="70"/>
      <c r="J535" s="31"/>
      <c r="K535" s="31"/>
      <c r="L535" s="31"/>
      <c r="M535" s="31"/>
    </row>
    <row r="536" spans="1:13">
      <c r="A536" s="211" t="s">
        <v>1127</v>
      </c>
      <c r="B536" s="184" t="s">
        <v>203</v>
      </c>
      <c r="C536" s="31">
        <v>1122.3</v>
      </c>
      <c r="D536" s="31" t="s">
        <v>800</v>
      </c>
      <c r="E536" s="31" t="s">
        <v>800</v>
      </c>
      <c r="F536" s="31"/>
      <c r="G536" s="31" t="s">
        <v>800</v>
      </c>
      <c r="H536" s="70">
        <v>2512.14</v>
      </c>
      <c r="I536" s="70">
        <v>2512.14</v>
      </c>
      <c r="J536" s="31">
        <v>2512.14</v>
      </c>
      <c r="K536" s="31">
        <v>935</v>
      </c>
      <c r="L536" s="31">
        <v>935</v>
      </c>
      <c r="M536" s="31">
        <v>935</v>
      </c>
    </row>
    <row r="537" spans="1:13">
      <c r="A537" s="211" t="s">
        <v>1127</v>
      </c>
      <c r="B537" s="184" t="s">
        <v>203</v>
      </c>
      <c r="C537" s="31"/>
      <c r="D537" s="31" t="s">
        <v>800</v>
      </c>
      <c r="E537" s="31" t="s">
        <v>800</v>
      </c>
      <c r="F537" s="31" t="s">
        <v>800</v>
      </c>
      <c r="G537" s="70"/>
      <c r="H537" s="70"/>
      <c r="I537" s="70"/>
      <c r="J537" s="31"/>
      <c r="K537" s="31"/>
      <c r="L537" s="31"/>
      <c r="M537" s="31"/>
    </row>
    <row r="538" spans="1:13">
      <c r="A538" s="211" t="s">
        <v>1128</v>
      </c>
      <c r="B538" s="184" t="s">
        <v>204</v>
      </c>
      <c r="C538" s="31">
        <v>1122.3</v>
      </c>
      <c r="D538" s="31">
        <v>517.01</v>
      </c>
      <c r="E538" s="70">
        <v>517.01</v>
      </c>
      <c r="F538" s="31" t="s">
        <v>800</v>
      </c>
      <c r="G538" s="31" t="s">
        <v>800</v>
      </c>
      <c r="H538" s="70">
        <v>2347.0100000000002</v>
      </c>
      <c r="I538" s="70">
        <v>2347.0100000000002</v>
      </c>
      <c r="J538" s="31">
        <v>2347.0100000000002</v>
      </c>
      <c r="K538" s="31">
        <v>1993</v>
      </c>
      <c r="L538" s="31">
        <v>1993</v>
      </c>
      <c r="M538" s="31">
        <v>1993</v>
      </c>
    </row>
    <row r="539" spans="1:13">
      <c r="A539" s="211" t="s">
        <v>1128</v>
      </c>
      <c r="B539" s="184" t="s">
        <v>204</v>
      </c>
      <c r="C539" s="31"/>
      <c r="D539" s="31" t="s">
        <v>800</v>
      </c>
      <c r="E539" s="70" t="s">
        <v>800</v>
      </c>
      <c r="F539" s="70"/>
      <c r="G539" s="70"/>
      <c r="H539" s="70"/>
      <c r="I539" s="70"/>
      <c r="J539" s="31"/>
      <c r="K539" s="31"/>
      <c r="L539" s="31"/>
      <c r="M539" s="31"/>
    </row>
    <row r="540" spans="1:13">
      <c r="A540" s="211" t="s">
        <v>1129</v>
      </c>
      <c r="B540" s="184" t="s">
        <v>205</v>
      </c>
      <c r="C540" s="31">
        <v>1122.3</v>
      </c>
      <c r="D540" s="31">
        <v>517.01</v>
      </c>
      <c r="E540" s="70">
        <v>517.01</v>
      </c>
      <c r="F540" s="31" t="s">
        <v>800</v>
      </c>
      <c r="G540" s="31" t="s">
        <v>800</v>
      </c>
      <c r="H540" s="70">
        <v>2769.47</v>
      </c>
      <c r="I540" s="70">
        <v>2769.47</v>
      </c>
      <c r="J540" s="31">
        <v>2769.47</v>
      </c>
      <c r="K540" s="31">
        <v>1993</v>
      </c>
      <c r="L540" s="31">
        <v>1993</v>
      </c>
      <c r="M540" s="31">
        <v>1993</v>
      </c>
    </row>
    <row r="541" spans="1:13">
      <c r="A541" s="211" t="s">
        <v>1129</v>
      </c>
      <c r="B541" s="184" t="s">
        <v>205</v>
      </c>
      <c r="C541" s="31"/>
      <c r="D541" s="31" t="s">
        <v>800</v>
      </c>
      <c r="E541" s="31" t="s">
        <v>800</v>
      </c>
      <c r="F541" s="70"/>
      <c r="G541" s="70"/>
      <c r="H541" s="70"/>
      <c r="I541" s="70"/>
      <c r="J541" s="31"/>
      <c r="K541" s="31"/>
      <c r="L541" s="31"/>
      <c r="M541" s="31"/>
    </row>
    <row r="542" spans="1:13">
      <c r="A542" s="211" t="s">
        <v>1130</v>
      </c>
      <c r="B542" s="184" t="s">
        <v>206</v>
      </c>
      <c r="C542" s="31">
        <v>1398.18</v>
      </c>
      <c r="D542" s="31" t="s">
        <v>800</v>
      </c>
      <c r="E542" s="31" t="s">
        <v>800</v>
      </c>
      <c r="F542" s="31" t="s">
        <v>800</v>
      </c>
      <c r="G542" s="31" t="s">
        <v>800</v>
      </c>
      <c r="H542" s="70">
        <v>4224.49</v>
      </c>
      <c r="I542" s="70">
        <v>4224.49</v>
      </c>
      <c r="J542" s="31">
        <v>4224.49</v>
      </c>
      <c r="K542" s="31">
        <v>934</v>
      </c>
      <c r="L542" s="31">
        <v>934</v>
      </c>
      <c r="M542" s="31">
        <v>934</v>
      </c>
    </row>
    <row r="543" spans="1:13">
      <c r="A543" s="211" t="s">
        <v>1130</v>
      </c>
      <c r="B543" s="184" t="s">
        <v>206</v>
      </c>
      <c r="C543" s="31"/>
      <c r="D543" s="31" t="s">
        <v>800</v>
      </c>
      <c r="E543" s="31" t="s">
        <v>800</v>
      </c>
      <c r="F543" s="70"/>
      <c r="G543" s="70"/>
      <c r="H543" s="70"/>
      <c r="I543" s="70"/>
      <c r="J543" s="31"/>
      <c r="K543" s="31"/>
      <c r="L543" s="31"/>
      <c r="M543" s="31"/>
    </row>
    <row r="544" spans="1:13">
      <c r="A544" s="211" t="s">
        <v>1131</v>
      </c>
      <c r="B544" s="184" t="s">
        <v>207</v>
      </c>
      <c r="C544" s="31">
        <v>745.89</v>
      </c>
      <c r="D544" s="31">
        <v>6585.41</v>
      </c>
      <c r="E544" s="70">
        <v>6585.41</v>
      </c>
      <c r="F544" s="31" t="s">
        <v>800</v>
      </c>
      <c r="G544" s="31" t="s">
        <v>800</v>
      </c>
      <c r="H544" s="31" t="s">
        <v>800</v>
      </c>
      <c r="I544" s="31" t="s">
        <v>800</v>
      </c>
      <c r="J544" s="31" t="s">
        <v>800</v>
      </c>
      <c r="K544" s="31">
        <v>499</v>
      </c>
      <c r="L544" s="31">
        <v>499</v>
      </c>
      <c r="M544" s="31">
        <v>499</v>
      </c>
    </row>
    <row r="545" spans="1:13">
      <c r="A545" s="211" t="s">
        <v>1131</v>
      </c>
      <c r="B545" s="184" t="s">
        <v>207</v>
      </c>
      <c r="C545" s="31"/>
      <c r="D545" s="31">
        <v>6585.41</v>
      </c>
      <c r="E545" s="70">
        <v>6585.41</v>
      </c>
      <c r="F545" s="70"/>
      <c r="G545" s="70"/>
      <c r="H545" s="70"/>
      <c r="I545" s="70"/>
      <c r="J545" s="31"/>
      <c r="K545" s="31"/>
      <c r="L545" s="31"/>
      <c r="M545" s="31"/>
    </row>
    <row r="546" spans="1:13">
      <c r="A546" s="211" t="s">
        <v>1132</v>
      </c>
      <c r="B546" s="184" t="s">
        <v>396</v>
      </c>
      <c r="C546" s="31"/>
      <c r="D546" s="31">
        <v>1084.47</v>
      </c>
      <c r="E546" s="70">
        <v>1084.47</v>
      </c>
      <c r="F546" s="70">
        <v>2456.31</v>
      </c>
      <c r="G546" s="70">
        <v>2456.31</v>
      </c>
      <c r="H546" s="70">
        <v>2456.31</v>
      </c>
      <c r="I546" s="70">
        <v>2456.31</v>
      </c>
      <c r="J546" s="31">
        <v>2456.31</v>
      </c>
      <c r="K546" s="31"/>
      <c r="L546" s="31"/>
      <c r="M546" s="31"/>
    </row>
    <row r="547" spans="1:13">
      <c r="A547" s="211" t="s">
        <v>1133</v>
      </c>
      <c r="B547" s="184" t="s">
        <v>396</v>
      </c>
      <c r="C547" s="31"/>
      <c r="D547" s="31">
        <v>2734.37</v>
      </c>
      <c r="E547" s="70">
        <v>2734.37</v>
      </c>
      <c r="F547" s="70">
        <v>3520.5</v>
      </c>
      <c r="G547" s="70">
        <v>3520.5</v>
      </c>
      <c r="H547" s="70">
        <v>3520.5</v>
      </c>
      <c r="I547" s="70">
        <v>3520.5</v>
      </c>
      <c r="J547" s="31">
        <v>3520.5</v>
      </c>
      <c r="K547" s="31" t="s">
        <v>800</v>
      </c>
      <c r="L547" s="31" t="s">
        <v>800</v>
      </c>
      <c r="M547" s="31" t="s">
        <v>800</v>
      </c>
    </row>
    <row r="548" spans="1:13">
      <c r="A548" s="222"/>
      <c r="B548" s="299" t="s">
        <v>1134</v>
      </c>
      <c r="C548" s="299" t="s">
        <v>1134</v>
      </c>
      <c r="D548" s="299" t="s">
        <v>1134</v>
      </c>
      <c r="E548" s="299" t="s">
        <v>1134</v>
      </c>
      <c r="F548" s="299" t="s">
        <v>1134</v>
      </c>
      <c r="G548" s="299" t="s">
        <v>1134</v>
      </c>
      <c r="H548" s="299" t="s">
        <v>1134</v>
      </c>
      <c r="I548" s="299" t="s">
        <v>1134</v>
      </c>
      <c r="J548" s="299" t="s">
        <v>1134</v>
      </c>
      <c r="K548" s="299" t="s">
        <v>1134</v>
      </c>
      <c r="L548" s="299" t="s">
        <v>1134</v>
      </c>
      <c r="M548" s="299" t="s">
        <v>1134</v>
      </c>
    </row>
    <row r="549" spans="1:13">
      <c r="A549" s="126" t="s">
        <v>1135</v>
      </c>
      <c r="B549" s="184" t="s">
        <v>1136</v>
      </c>
      <c r="C549" s="31"/>
      <c r="D549" s="31" t="s">
        <v>148</v>
      </c>
      <c r="E549" s="70" t="s">
        <v>148</v>
      </c>
      <c r="F549" s="70" t="s">
        <v>800</v>
      </c>
      <c r="G549" s="70" t="s">
        <v>800</v>
      </c>
      <c r="H549" s="70" t="s">
        <v>800</v>
      </c>
      <c r="I549" s="70" t="s">
        <v>800</v>
      </c>
      <c r="J549" s="31" t="s">
        <v>800</v>
      </c>
      <c r="K549" s="31"/>
      <c r="L549" s="31"/>
      <c r="M549" s="31"/>
    </row>
    <row r="550" spans="1:13">
      <c r="A550" s="126" t="s">
        <v>1137</v>
      </c>
      <c r="B550" s="184" t="s">
        <v>1138</v>
      </c>
      <c r="C550" s="31"/>
      <c r="D550" s="31" t="s">
        <v>148</v>
      </c>
      <c r="E550" s="70" t="s">
        <v>148</v>
      </c>
      <c r="F550" s="70" t="s">
        <v>800</v>
      </c>
      <c r="G550" s="70" t="s">
        <v>800</v>
      </c>
      <c r="H550" s="70" t="s">
        <v>800</v>
      </c>
      <c r="I550" s="70" t="s">
        <v>800</v>
      </c>
      <c r="J550" s="31" t="s">
        <v>800</v>
      </c>
      <c r="K550" s="31"/>
      <c r="L550" s="31"/>
      <c r="M550" s="31"/>
    </row>
    <row r="551" spans="1:13">
      <c r="A551" s="126" t="s">
        <v>1139</v>
      </c>
      <c r="B551" s="184" t="s">
        <v>1138</v>
      </c>
      <c r="C551" s="31"/>
      <c r="D551" s="31" t="s">
        <v>148</v>
      </c>
      <c r="E551" s="70" t="s">
        <v>148</v>
      </c>
      <c r="F551" s="70" t="s">
        <v>800</v>
      </c>
      <c r="G551" s="70" t="s">
        <v>800</v>
      </c>
      <c r="H551" s="70" t="s">
        <v>800</v>
      </c>
      <c r="I551" s="70" t="s">
        <v>800</v>
      </c>
      <c r="J551" s="31" t="s">
        <v>800</v>
      </c>
      <c r="K551" s="31"/>
      <c r="L551" s="31"/>
      <c r="M551" s="31"/>
    </row>
    <row r="552" spans="1:13">
      <c r="A552" s="126" t="s">
        <v>1140</v>
      </c>
      <c r="B552" s="300" t="s">
        <v>1141</v>
      </c>
      <c r="C552" s="31"/>
      <c r="D552" s="31" t="s">
        <v>800</v>
      </c>
      <c r="E552" s="70" t="s">
        <v>800</v>
      </c>
      <c r="F552" s="70" t="s">
        <v>800</v>
      </c>
      <c r="G552" s="70" t="s">
        <v>800</v>
      </c>
      <c r="H552" s="70" t="s">
        <v>800</v>
      </c>
      <c r="I552" s="70" t="s">
        <v>800</v>
      </c>
      <c r="J552" s="31" t="s">
        <v>800</v>
      </c>
      <c r="K552" s="31"/>
      <c r="L552" s="31"/>
      <c r="M552" s="31"/>
    </row>
    <row r="553" spans="1:13">
      <c r="A553" s="126" t="s">
        <v>1142</v>
      </c>
      <c r="B553" s="300" t="s">
        <v>1141</v>
      </c>
      <c r="C553" s="31"/>
      <c r="D553" s="31"/>
      <c r="E553" s="70"/>
      <c r="F553" s="70">
        <v>1889.5360619519979</v>
      </c>
      <c r="G553" s="70">
        <v>1889.5360619519979</v>
      </c>
      <c r="H553" s="70">
        <v>1889.5360619519979</v>
      </c>
      <c r="I553" s="70">
        <v>1889.5360619519979</v>
      </c>
      <c r="J553" s="31">
        <v>1889.5360619519979</v>
      </c>
      <c r="K553" s="31"/>
      <c r="L553" s="31"/>
      <c r="M553" s="31"/>
    </row>
    <row r="554" spans="1:13">
      <c r="A554" s="126" t="s">
        <v>1143</v>
      </c>
      <c r="B554" s="300" t="s">
        <v>1141</v>
      </c>
      <c r="C554" s="31"/>
      <c r="D554" s="31" t="s">
        <v>148</v>
      </c>
      <c r="E554" s="70" t="s">
        <v>148</v>
      </c>
      <c r="F554" s="70">
        <v>1889.4453584160015</v>
      </c>
      <c r="G554" s="70">
        <v>1889.4453584160015</v>
      </c>
      <c r="H554" s="70">
        <v>1889.4453584160015</v>
      </c>
      <c r="I554" s="70">
        <v>1889.4453584160015</v>
      </c>
      <c r="J554" s="31">
        <v>1889.4453584160015</v>
      </c>
      <c r="K554" s="31"/>
      <c r="L554" s="31"/>
      <c r="M554" s="31"/>
    </row>
    <row r="555" spans="1:13">
      <c r="A555" s="126" t="s">
        <v>1144</v>
      </c>
      <c r="B555" s="300" t="s">
        <v>1141</v>
      </c>
      <c r="C555" s="31"/>
      <c r="D555" s="31" t="s">
        <v>148</v>
      </c>
      <c r="E555" s="70" t="s">
        <v>148</v>
      </c>
      <c r="F555" s="70">
        <v>1889.173247808001</v>
      </c>
      <c r="G555" s="70">
        <v>1889.173247808001</v>
      </c>
      <c r="H555" s="70">
        <v>1889.173247808001</v>
      </c>
      <c r="I555" s="70">
        <v>1889.173247808001</v>
      </c>
      <c r="J555" s="31">
        <v>1889.173247808001</v>
      </c>
      <c r="K555" s="31"/>
      <c r="L555" s="31"/>
      <c r="M555" s="31"/>
    </row>
    <row r="556" spans="1:13">
      <c r="A556" s="126" t="s">
        <v>1145</v>
      </c>
      <c r="B556" s="300" t="s">
        <v>1141</v>
      </c>
      <c r="C556" s="31"/>
      <c r="D556" s="31" t="s">
        <v>148</v>
      </c>
      <c r="E556" s="70" t="s">
        <v>148</v>
      </c>
      <c r="F556" s="70">
        <v>453.47988685999997</v>
      </c>
      <c r="G556" s="70">
        <v>453.47988685999997</v>
      </c>
      <c r="H556" s="70">
        <v>453.47988685999997</v>
      </c>
      <c r="I556" s="70">
        <v>453.47988685999997</v>
      </c>
      <c r="J556" s="31">
        <v>453.47988685999997</v>
      </c>
      <c r="K556" s="31"/>
      <c r="L556" s="31"/>
      <c r="M556" s="31"/>
    </row>
    <row r="557" spans="1:13">
      <c r="A557" s="126" t="s">
        <v>1146</v>
      </c>
      <c r="B557" s="301" t="s">
        <v>1147</v>
      </c>
      <c r="C557" s="31"/>
      <c r="D557" s="31" t="s">
        <v>148</v>
      </c>
      <c r="E557" s="70" t="s">
        <v>148</v>
      </c>
      <c r="F557" s="70" t="s">
        <v>800</v>
      </c>
      <c r="G557" s="70" t="s">
        <v>800</v>
      </c>
      <c r="H557" s="70" t="s">
        <v>800</v>
      </c>
      <c r="I557" s="70" t="s">
        <v>800</v>
      </c>
      <c r="J557" s="31" t="s">
        <v>800</v>
      </c>
      <c r="K557" s="31"/>
      <c r="L557" s="31"/>
      <c r="M557" s="31"/>
    </row>
    <row r="558" spans="1:13">
      <c r="A558" s="126" t="s">
        <v>1148</v>
      </c>
      <c r="B558" s="301" t="s">
        <v>1147</v>
      </c>
      <c r="C558" s="31"/>
      <c r="D558" s="31" t="s">
        <v>148</v>
      </c>
      <c r="E558" s="70" t="s">
        <v>148</v>
      </c>
      <c r="F558" s="70" t="s">
        <v>800</v>
      </c>
      <c r="G558" s="70" t="s">
        <v>800</v>
      </c>
      <c r="H558" s="70" t="s">
        <v>800</v>
      </c>
      <c r="I558" s="70" t="s">
        <v>800</v>
      </c>
      <c r="J558" s="31" t="s">
        <v>800</v>
      </c>
      <c r="K558" s="31"/>
      <c r="L558" s="31"/>
      <c r="M558" s="31"/>
    </row>
    <row r="559" spans="1:13">
      <c r="A559" s="126" t="s">
        <v>1149</v>
      </c>
      <c r="B559" s="301" t="s">
        <v>1147</v>
      </c>
      <c r="C559" s="31"/>
      <c r="D559" s="31" t="s">
        <v>148</v>
      </c>
      <c r="E559" s="70" t="s">
        <v>148</v>
      </c>
      <c r="F559" s="70" t="s">
        <v>800</v>
      </c>
      <c r="G559" s="70" t="s">
        <v>800</v>
      </c>
      <c r="H559" s="70" t="s">
        <v>800</v>
      </c>
      <c r="I559" s="70" t="s">
        <v>800</v>
      </c>
      <c r="J559" s="31" t="s">
        <v>800</v>
      </c>
      <c r="K559" s="31"/>
      <c r="L559" s="31"/>
      <c r="M559" s="31"/>
    </row>
    <row r="560" spans="1:13">
      <c r="A560" s="126" t="s">
        <v>1150</v>
      </c>
      <c r="B560" s="301" t="s">
        <v>1147</v>
      </c>
      <c r="C560" s="31"/>
      <c r="D560" s="31" t="s">
        <v>148</v>
      </c>
      <c r="E560" s="70" t="s">
        <v>148</v>
      </c>
      <c r="F560" s="70" t="s">
        <v>800</v>
      </c>
      <c r="G560" s="70" t="s">
        <v>800</v>
      </c>
      <c r="H560" s="70" t="s">
        <v>800</v>
      </c>
      <c r="I560" s="70" t="s">
        <v>800</v>
      </c>
      <c r="J560" s="31" t="s">
        <v>800</v>
      </c>
      <c r="K560" s="31"/>
      <c r="L560" s="31"/>
      <c r="M560" s="31"/>
    </row>
    <row r="561" spans="1:20">
      <c r="A561" s="126" t="s">
        <v>1151</v>
      </c>
      <c r="B561" s="208" t="s">
        <v>1152</v>
      </c>
      <c r="C561" s="31"/>
      <c r="D561" s="31">
        <v>31857.56</v>
      </c>
      <c r="E561" s="70">
        <v>31857.56</v>
      </c>
      <c r="F561" s="70" t="s">
        <v>800</v>
      </c>
      <c r="G561" s="70" t="s">
        <v>800</v>
      </c>
      <c r="H561" s="70" t="s">
        <v>800</v>
      </c>
      <c r="I561" s="70" t="s">
        <v>800</v>
      </c>
      <c r="J561" s="31" t="s">
        <v>800</v>
      </c>
      <c r="K561" s="31"/>
      <c r="L561" s="31"/>
      <c r="M561" s="31"/>
    </row>
    <row r="562" spans="1:20">
      <c r="A562" s="126" t="s">
        <v>1153</v>
      </c>
      <c r="B562" s="208" t="s">
        <v>1152</v>
      </c>
      <c r="C562" s="31"/>
      <c r="D562" s="31" t="s">
        <v>148</v>
      </c>
      <c r="E562" s="70" t="s">
        <v>148</v>
      </c>
      <c r="F562" s="70">
        <v>6565.6971999999996</v>
      </c>
      <c r="G562" s="70">
        <v>6565.6971999999996</v>
      </c>
      <c r="H562" s="70">
        <v>6565.6971999999996</v>
      </c>
      <c r="I562" s="70">
        <v>6565.6971999999996</v>
      </c>
      <c r="J562" s="31">
        <v>6565.6971999999996</v>
      </c>
      <c r="K562" s="31"/>
      <c r="L562" s="31"/>
      <c r="M562" s="31"/>
    </row>
    <row r="563" spans="1:20">
      <c r="A563" s="126" t="s">
        <v>1154</v>
      </c>
      <c r="B563" s="208" t="s">
        <v>1152</v>
      </c>
      <c r="C563" s="31"/>
      <c r="D563" s="31" t="s">
        <v>148</v>
      </c>
      <c r="E563" s="70" t="s">
        <v>148</v>
      </c>
      <c r="F563" s="70">
        <v>7559.0059313999973</v>
      </c>
      <c r="G563" s="70">
        <v>7559.0059313999973</v>
      </c>
      <c r="H563" s="70">
        <v>7559.0059313999973</v>
      </c>
      <c r="I563" s="70">
        <v>7559.0059313999973</v>
      </c>
      <c r="J563" s="31">
        <v>7559.0059313999973</v>
      </c>
      <c r="K563" s="31"/>
      <c r="L563" s="31"/>
      <c r="M563" s="31"/>
    </row>
    <row r="564" spans="1:20">
      <c r="A564" s="126" t="s">
        <v>1155</v>
      </c>
      <c r="B564" s="208" t="s">
        <v>1152</v>
      </c>
      <c r="C564" s="31"/>
      <c r="D564" s="31" t="s">
        <v>148</v>
      </c>
      <c r="E564" s="70" t="s">
        <v>148</v>
      </c>
      <c r="F564" s="70" t="s">
        <v>800</v>
      </c>
      <c r="G564" s="70" t="s">
        <v>800</v>
      </c>
      <c r="H564" s="70" t="s">
        <v>800</v>
      </c>
      <c r="I564" s="70" t="s">
        <v>800</v>
      </c>
      <c r="J564" s="31" t="s">
        <v>800</v>
      </c>
      <c r="K564" s="31"/>
      <c r="L564" s="31"/>
      <c r="M564" s="31"/>
    </row>
    <row r="565" spans="1:20">
      <c r="A565" s="126" t="s">
        <v>1156</v>
      </c>
      <c r="B565" s="208" t="s">
        <v>1152</v>
      </c>
      <c r="C565" s="31"/>
      <c r="D565" s="31" t="s">
        <v>148</v>
      </c>
      <c r="E565" s="70" t="s">
        <v>148</v>
      </c>
      <c r="F565" s="70" t="s">
        <v>800</v>
      </c>
      <c r="G565" s="70" t="s">
        <v>800</v>
      </c>
      <c r="H565" s="70" t="s">
        <v>800</v>
      </c>
      <c r="I565" s="70" t="s">
        <v>800</v>
      </c>
      <c r="J565" s="31" t="s">
        <v>800</v>
      </c>
      <c r="K565" s="31"/>
      <c r="L565" s="31"/>
      <c r="M565" s="31"/>
    </row>
    <row r="566" spans="1:20">
      <c r="A566" s="126" t="s">
        <v>1157</v>
      </c>
      <c r="B566" s="301" t="s">
        <v>1158</v>
      </c>
      <c r="C566" s="31"/>
      <c r="D566" s="31">
        <v>21360.43</v>
      </c>
      <c r="E566" s="70">
        <v>25514.92</v>
      </c>
      <c r="F566" s="70" t="s">
        <v>800</v>
      </c>
      <c r="G566" s="70" t="s">
        <v>800</v>
      </c>
      <c r="H566" s="70" t="s">
        <v>800</v>
      </c>
      <c r="I566" s="70" t="s">
        <v>800</v>
      </c>
      <c r="J566" s="31" t="s">
        <v>800</v>
      </c>
      <c r="K566" s="31"/>
      <c r="L566" s="31"/>
      <c r="M566" s="31"/>
    </row>
    <row r="567" spans="1:20">
      <c r="A567" s="126" t="s">
        <v>1159</v>
      </c>
      <c r="B567" s="301" t="s">
        <v>1158</v>
      </c>
      <c r="C567" s="31"/>
      <c r="D567" s="31" t="s">
        <v>148</v>
      </c>
      <c r="E567" s="70" t="s">
        <v>148</v>
      </c>
      <c r="F567" s="70">
        <v>2267.7698070720003</v>
      </c>
      <c r="G567" s="70">
        <v>2267.7698070720003</v>
      </c>
      <c r="H567" s="70">
        <v>2267.7698070720003</v>
      </c>
      <c r="I567" s="70">
        <v>2267.7698070720003</v>
      </c>
      <c r="J567" s="31">
        <v>2267.7698070720003</v>
      </c>
      <c r="K567" s="31"/>
      <c r="L567" s="31"/>
      <c r="M567" s="31"/>
    </row>
    <row r="568" spans="1:20">
      <c r="A568" s="126" t="s">
        <v>1160</v>
      </c>
      <c r="B568" s="301" t="s">
        <v>1158</v>
      </c>
      <c r="C568" s="31"/>
      <c r="D568" s="31" t="s">
        <v>148</v>
      </c>
      <c r="E568" s="70" t="s">
        <v>148</v>
      </c>
      <c r="F568" s="70" t="s">
        <v>800</v>
      </c>
      <c r="G568" s="70" t="s">
        <v>800</v>
      </c>
      <c r="H568" s="70" t="s">
        <v>800</v>
      </c>
      <c r="I568" s="70" t="s">
        <v>800</v>
      </c>
      <c r="J568" s="31" t="s">
        <v>800</v>
      </c>
      <c r="K568" s="31"/>
      <c r="L568" s="31"/>
      <c r="M568" s="31"/>
    </row>
    <row r="569" spans="1:20">
      <c r="A569" s="126" t="s">
        <v>1161</v>
      </c>
      <c r="B569" s="301" t="s">
        <v>1158</v>
      </c>
      <c r="C569" s="31"/>
      <c r="D569" s="31" t="s">
        <v>148</v>
      </c>
      <c r="E569" s="70" t="s">
        <v>148</v>
      </c>
      <c r="F569" s="70" t="s">
        <v>800</v>
      </c>
      <c r="G569" s="70" t="s">
        <v>800</v>
      </c>
      <c r="H569" s="70" t="s">
        <v>800</v>
      </c>
      <c r="I569" s="70" t="s">
        <v>800</v>
      </c>
      <c r="J569" s="31" t="s">
        <v>800</v>
      </c>
      <c r="K569" s="31"/>
      <c r="L569" s="31"/>
      <c r="M569" s="31"/>
    </row>
    <row r="570" spans="1:20">
      <c r="A570" s="126" t="s">
        <v>1162</v>
      </c>
      <c r="B570" s="301" t="s">
        <v>1158</v>
      </c>
      <c r="C570" s="31"/>
      <c r="D570" s="31" t="s">
        <v>148</v>
      </c>
      <c r="E570" s="70" t="s">
        <v>148</v>
      </c>
      <c r="F570" s="70" t="s">
        <v>800</v>
      </c>
      <c r="G570" s="70" t="s">
        <v>800</v>
      </c>
      <c r="H570" s="70" t="s">
        <v>800</v>
      </c>
      <c r="I570" s="70" t="s">
        <v>800</v>
      </c>
      <c r="J570" s="31" t="s">
        <v>800</v>
      </c>
      <c r="K570" s="31"/>
      <c r="L570" s="31"/>
      <c r="M570" s="31"/>
    </row>
    <row r="571" spans="1:20">
      <c r="A571" s="126" t="s">
        <v>1163</v>
      </c>
      <c r="B571" s="301" t="s">
        <v>1158</v>
      </c>
      <c r="C571" s="31"/>
      <c r="D571" s="31" t="s">
        <v>148</v>
      </c>
      <c r="E571" s="70" t="s">
        <v>148</v>
      </c>
      <c r="F571" s="70" t="s">
        <v>800</v>
      </c>
      <c r="G571" s="70" t="s">
        <v>800</v>
      </c>
      <c r="H571" s="70" t="s">
        <v>800</v>
      </c>
      <c r="I571" s="70" t="s">
        <v>800</v>
      </c>
      <c r="J571" s="31" t="s">
        <v>800</v>
      </c>
      <c r="K571" s="31"/>
      <c r="L571" s="31"/>
      <c r="M571" s="31"/>
    </row>
    <row r="572" spans="1:20">
      <c r="A572" s="126" t="s">
        <v>1164</v>
      </c>
      <c r="B572" s="301" t="s">
        <v>1165</v>
      </c>
      <c r="C572" s="31"/>
      <c r="D572" s="31" t="s">
        <v>148</v>
      </c>
      <c r="E572" s="70" t="s">
        <v>148</v>
      </c>
      <c r="F572" s="112"/>
      <c r="G572" s="112"/>
      <c r="H572" s="112"/>
      <c r="I572" s="112"/>
      <c r="J572" s="41"/>
      <c r="K572" s="31"/>
      <c r="L572" s="31"/>
      <c r="M572" s="31"/>
    </row>
    <row r="573" spans="1:20">
      <c r="A573" s="126" t="s">
        <v>1166</v>
      </c>
      <c r="B573" s="301" t="s">
        <v>1167</v>
      </c>
      <c r="C573" s="31"/>
      <c r="D573" s="31" t="s">
        <v>148</v>
      </c>
      <c r="E573" s="70" t="s">
        <v>148</v>
      </c>
      <c r="F573" s="112"/>
      <c r="G573" s="112"/>
      <c r="H573" s="112"/>
      <c r="I573" s="112"/>
      <c r="J573" s="41"/>
      <c r="K573" s="31"/>
      <c r="L573" s="31"/>
      <c r="M573" s="31"/>
    </row>
    <row r="574" spans="1:20">
      <c r="A574" s="215"/>
      <c r="B574" s="184"/>
      <c r="C574" s="184"/>
      <c r="D574" s="184"/>
      <c r="E574" s="184"/>
      <c r="F574" s="184"/>
      <c r="G574" s="184"/>
      <c r="H574" s="184"/>
      <c r="I574" s="184"/>
      <c r="J574" s="184"/>
      <c r="K574" s="184"/>
      <c r="L574" s="184"/>
      <c r="M574" s="184"/>
      <c r="N574" s="184"/>
      <c r="O574" s="184"/>
      <c r="P574" s="184"/>
      <c r="Q574" s="184"/>
      <c r="R574" s="184"/>
      <c r="S574" s="184"/>
      <c r="T574" s="184"/>
    </row>
    <row r="575" spans="1:20">
      <c r="A575" s="247" t="s">
        <v>2</v>
      </c>
      <c r="B575" s="248" t="s">
        <v>1168</v>
      </c>
      <c r="C575" s="255"/>
      <c r="D575" s="255"/>
      <c r="E575" s="373"/>
      <c r="F575" s="373"/>
      <c r="G575" s="373"/>
      <c r="H575" s="373"/>
      <c r="I575" s="373"/>
      <c r="J575" s="255"/>
      <c r="K575" s="255"/>
      <c r="L575" s="255"/>
      <c r="M575" s="255"/>
      <c r="N575" s="255"/>
      <c r="O575" s="255"/>
      <c r="P575" s="255"/>
      <c r="Q575" s="255"/>
      <c r="R575" s="255"/>
      <c r="S575" s="255"/>
      <c r="T575" s="255"/>
    </row>
    <row r="576" spans="1:20">
      <c r="A576" s="262">
        <v>1</v>
      </c>
      <c r="B576" s="131" t="s">
        <v>1169</v>
      </c>
      <c r="C576" s="41"/>
      <c r="D576" s="41"/>
      <c r="E576" s="112"/>
      <c r="F576" s="112"/>
      <c r="G576" s="112"/>
      <c r="H576" s="112"/>
      <c r="I576" s="112"/>
      <c r="J576" s="41"/>
      <c r="K576" s="41"/>
      <c r="L576" s="41"/>
      <c r="M576" s="41"/>
      <c r="N576" s="41"/>
      <c r="O576" s="41"/>
      <c r="P576" s="41"/>
      <c r="Q576" s="41"/>
      <c r="R576" s="41"/>
      <c r="S576" s="41"/>
      <c r="T576" s="41"/>
    </row>
    <row r="577" spans="1:20">
      <c r="A577" s="262">
        <v>2</v>
      </c>
      <c r="B577" s="131" t="s">
        <v>1170</v>
      </c>
      <c r="C577" s="41"/>
      <c r="D577" s="41"/>
      <c r="E577" s="112"/>
      <c r="F577" s="112"/>
      <c r="G577" s="112"/>
      <c r="H577" s="112"/>
      <c r="I577" s="112"/>
      <c r="J577" s="41"/>
      <c r="K577" s="41"/>
      <c r="L577" s="41"/>
      <c r="M577" s="41"/>
      <c r="N577" s="41"/>
      <c r="O577" s="41"/>
      <c r="P577" s="41"/>
      <c r="Q577" s="41"/>
      <c r="R577" s="41"/>
      <c r="S577" s="41"/>
      <c r="T577" s="41"/>
    </row>
    <row r="578" spans="1:20" ht="22" customHeight="1">
      <c r="A578" s="119">
        <v>3</v>
      </c>
      <c r="B578" s="120" t="s">
        <v>6</v>
      </c>
      <c r="C578" s="157" t="s">
        <v>1171</v>
      </c>
      <c r="D578" s="157" t="s">
        <v>1172</v>
      </c>
      <c r="E578" s="157" t="s">
        <v>1173</v>
      </c>
      <c r="F578" s="157" t="s">
        <v>1174</v>
      </c>
      <c r="G578" s="157" t="s">
        <v>1175</v>
      </c>
      <c r="H578" s="157" t="s">
        <v>1176</v>
      </c>
      <c r="I578" s="157" t="s">
        <v>1177</v>
      </c>
      <c r="J578" s="157" t="s">
        <v>1178</v>
      </c>
      <c r="K578" s="157" t="s">
        <v>1179</v>
      </c>
      <c r="L578" s="157" t="s">
        <v>1180</v>
      </c>
      <c r="M578" s="157" t="s">
        <v>1181</v>
      </c>
      <c r="N578" s="157" t="s">
        <v>1182</v>
      </c>
      <c r="O578" s="157" t="s">
        <v>1183</v>
      </c>
      <c r="P578" s="157" t="s">
        <v>1184</v>
      </c>
      <c r="Q578" s="157" t="s">
        <v>1185</v>
      </c>
      <c r="R578" s="157" t="s">
        <v>1186</v>
      </c>
      <c r="S578" s="157" t="s">
        <v>1187</v>
      </c>
      <c r="T578" s="157" t="s">
        <v>1188</v>
      </c>
    </row>
    <row r="579" spans="1:20">
      <c r="A579" s="125" t="s">
        <v>7</v>
      </c>
      <c r="B579" s="41" t="s">
        <v>8</v>
      </c>
      <c r="C579" s="297" t="s">
        <v>264</v>
      </c>
      <c r="D579" s="41" t="s">
        <v>268</v>
      </c>
      <c r="E579" s="112" t="s">
        <v>268</v>
      </c>
      <c r="F579" s="112" t="s">
        <v>1189</v>
      </c>
      <c r="G579" s="112" t="s">
        <v>1189</v>
      </c>
      <c r="H579" s="112" t="s">
        <v>1189</v>
      </c>
      <c r="I579" s="112" t="s">
        <v>1189</v>
      </c>
      <c r="J579" s="41" t="s">
        <v>11</v>
      </c>
      <c r="K579" s="41" t="s">
        <v>11</v>
      </c>
      <c r="L579" s="41" t="s">
        <v>11</v>
      </c>
      <c r="M579" s="41" t="s">
        <v>11</v>
      </c>
      <c r="N579" s="41" t="s">
        <v>881</v>
      </c>
      <c r="O579" s="41" t="s">
        <v>881</v>
      </c>
      <c r="P579" s="41" t="s">
        <v>881</v>
      </c>
      <c r="Q579" s="41" t="s">
        <v>1190</v>
      </c>
      <c r="R579" s="41" t="s">
        <v>1191</v>
      </c>
      <c r="S579" s="41" t="s">
        <v>1192</v>
      </c>
      <c r="T579" s="41" t="s">
        <v>1193</v>
      </c>
    </row>
    <row r="580" spans="1:20" ht="24">
      <c r="A580" s="125" t="s">
        <v>13</v>
      </c>
      <c r="B580" s="41" t="s">
        <v>14</v>
      </c>
      <c r="C580" s="41" t="s">
        <v>1194</v>
      </c>
      <c r="D580" s="41" t="s">
        <v>1195</v>
      </c>
      <c r="E580" s="112" t="s">
        <v>1196</v>
      </c>
      <c r="F580" s="113" t="s">
        <v>1197</v>
      </c>
      <c r="G580" s="113" t="s">
        <v>1198</v>
      </c>
      <c r="H580" s="113" t="s">
        <v>1199</v>
      </c>
      <c r="I580" s="113" t="s">
        <v>1200</v>
      </c>
      <c r="J580" s="41" t="s">
        <v>1201</v>
      </c>
      <c r="K580" s="113" t="s">
        <v>1202</v>
      </c>
      <c r="L580" s="113" t="s">
        <v>1203</v>
      </c>
      <c r="M580" s="113" t="s">
        <v>1204</v>
      </c>
      <c r="N580" s="41" t="s">
        <v>1205</v>
      </c>
      <c r="O580" s="41" t="s">
        <v>1206</v>
      </c>
      <c r="P580" s="41" t="s">
        <v>1207</v>
      </c>
      <c r="Q580" s="41" t="s">
        <v>1208</v>
      </c>
      <c r="R580" s="41" t="s">
        <v>1209</v>
      </c>
      <c r="S580" s="41" t="s">
        <v>1210</v>
      </c>
      <c r="T580" s="41" t="s">
        <v>1211</v>
      </c>
    </row>
    <row r="581" spans="1:20">
      <c r="A581" s="125" t="s">
        <v>22</v>
      </c>
      <c r="B581" s="41" t="s">
        <v>23</v>
      </c>
      <c r="C581" s="55" t="s">
        <v>24</v>
      </c>
      <c r="D581" s="274" t="s">
        <v>25</v>
      </c>
      <c r="E581" s="274" t="s">
        <v>25</v>
      </c>
      <c r="F581" s="112" t="s">
        <v>24</v>
      </c>
      <c r="G581" s="112" t="s">
        <v>24</v>
      </c>
      <c r="H581" s="112" t="s">
        <v>24</v>
      </c>
      <c r="I581" s="112" t="s">
        <v>24</v>
      </c>
      <c r="J581" s="41" t="s">
        <v>24</v>
      </c>
      <c r="K581" s="41" t="s">
        <v>1212</v>
      </c>
      <c r="L581" s="41" t="s">
        <v>1212</v>
      </c>
      <c r="M581" s="41" t="s">
        <v>1212</v>
      </c>
      <c r="N581" s="41" t="s">
        <v>25</v>
      </c>
      <c r="O581" s="41" t="s">
        <v>25</v>
      </c>
      <c r="P581" s="41" t="s">
        <v>25</v>
      </c>
      <c r="Q581" s="112" t="s">
        <v>24</v>
      </c>
      <c r="R581" s="112" t="s">
        <v>24</v>
      </c>
      <c r="S581" s="112" t="s">
        <v>24</v>
      </c>
      <c r="T581" s="112" t="s">
        <v>24</v>
      </c>
    </row>
    <row r="582" spans="1:20">
      <c r="A582" s="125" t="s">
        <v>26</v>
      </c>
      <c r="B582" s="41" t="s">
        <v>27</v>
      </c>
      <c r="C582" s="297" t="s">
        <v>28</v>
      </c>
      <c r="D582" s="274" t="s">
        <v>1115</v>
      </c>
      <c r="E582" s="274" t="s">
        <v>1115</v>
      </c>
      <c r="F582" s="112" t="s">
        <v>513</v>
      </c>
      <c r="G582" s="112" t="s">
        <v>513</v>
      </c>
      <c r="H582" s="112" t="s">
        <v>513</v>
      </c>
      <c r="I582" s="112" t="s">
        <v>513</v>
      </c>
      <c r="J582" s="41" t="s">
        <v>30</v>
      </c>
      <c r="K582" s="41" t="s">
        <v>30</v>
      </c>
      <c r="L582" s="41" t="s">
        <v>30</v>
      </c>
      <c r="M582" s="41" t="s">
        <v>30</v>
      </c>
      <c r="N582" s="41" t="s">
        <v>513</v>
      </c>
      <c r="O582" s="41" t="s">
        <v>513</v>
      </c>
      <c r="P582" s="41" t="s">
        <v>513</v>
      </c>
      <c r="Q582" s="41" t="s">
        <v>550</v>
      </c>
      <c r="R582" s="41" t="s">
        <v>550</v>
      </c>
      <c r="S582" s="41" t="s">
        <v>550</v>
      </c>
      <c r="T582" s="41" t="s">
        <v>550</v>
      </c>
    </row>
    <row r="583" spans="1:20" ht="16.5" customHeight="1">
      <c r="A583" s="190">
        <v>4</v>
      </c>
      <c r="B583" s="123" t="s">
        <v>236</v>
      </c>
      <c r="C583" s="123"/>
      <c r="D583" s="123"/>
      <c r="E583" s="123"/>
      <c r="F583" s="123"/>
      <c r="G583" s="123"/>
      <c r="H583" s="123"/>
      <c r="I583" s="123"/>
      <c r="J583" s="123"/>
      <c r="K583" s="123"/>
      <c r="L583" s="123"/>
      <c r="M583" s="123"/>
      <c r="N583" s="123"/>
      <c r="O583" s="123"/>
      <c r="P583" s="123"/>
      <c r="Q583" s="123"/>
      <c r="R583" s="123"/>
      <c r="S583" s="123"/>
      <c r="T583" s="123"/>
    </row>
    <row r="584" spans="1:20">
      <c r="A584" s="211" t="s">
        <v>34</v>
      </c>
      <c r="B584" s="41" t="s">
        <v>195</v>
      </c>
      <c r="C584" s="31"/>
      <c r="D584" s="41"/>
      <c r="E584" s="112"/>
      <c r="F584" s="112"/>
      <c r="G584" s="112"/>
      <c r="H584" s="112"/>
      <c r="I584" s="112"/>
      <c r="J584" s="41"/>
      <c r="K584" s="41"/>
      <c r="L584" s="41"/>
      <c r="M584" s="41"/>
      <c r="N584" s="41"/>
      <c r="O584" s="41"/>
      <c r="P584" s="41"/>
      <c r="Q584" s="41"/>
      <c r="R584" s="41"/>
      <c r="S584" s="41"/>
      <c r="T584" s="70"/>
    </row>
    <row r="585" spans="1:20">
      <c r="A585" s="211" t="s">
        <v>278</v>
      </c>
      <c r="B585" s="41" t="s">
        <v>196</v>
      </c>
      <c r="C585" s="31"/>
      <c r="D585" s="41"/>
      <c r="E585" s="112"/>
      <c r="F585" s="112"/>
      <c r="G585" s="112"/>
      <c r="H585" s="112"/>
      <c r="I585" s="112"/>
      <c r="J585" s="41"/>
      <c r="K585" s="41"/>
      <c r="L585" s="41"/>
      <c r="M585" s="41"/>
      <c r="N585" s="41"/>
      <c r="O585" s="41"/>
      <c r="P585" s="41"/>
      <c r="Q585" s="41"/>
      <c r="R585" s="41"/>
      <c r="S585" s="41"/>
      <c r="T585" s="70"/>
    </row>
    <row r="586" spans="1:20">
      <c r="A586" s="211" t="s">
        <v>279</v>
      </c>
      <c r="B586" s="41" t="s">
        <v>197</v>
      </c>
      <c r="C586" s="31"/>
      <c r="D586" s="41"/>
      <c r="E586" s="112"/>
      <c r="F586" s="112"/>
      <c r="G586" s="112"/>
      <c r="H586" s="112"/>
      <c r="I586" s="112"/>
      <c r="J586" s="41"/>
      <c r="K586" s="41"/>
      <c r="L586" s="41"/>
      <c r="M586" s="41"/>
      <c r="N586" s="41"/>
      <c r="O586" s="41"/>
      <c r="P586" s="41"/>
      <c r="Q586" s="41"/>
      <c r="R586" s="41"/>
      <c r="S586" s="41"/>
      <c r="T586" s="70"/>
    </row>
    <row r="587" spans="1:20">
      <c r="A587" s="211" t="s">
        <v>280</v>
      </c>
      <c r="B587" s="41" t="s">
        <v>198</v>
      </c>
      <c r="C587" s="31"/>
      <c r="D587" s="41"/>
      <c r="E587" s="112"/>
      <c r="F587" s="112"/>
      <c r="G587" s="112"/>
      <c r="H587" s="112"/>
      <c r="I587" s="112"/>
      <c r="J587" s="41"/>
      <c r="K587" s="41"/>
      <c r="L587" s="41"/>
      <c r="M587" s="41"/>
      <c r="N587" s="41"/>
      <c r="O587" s="41"/>
      <c r="P587" s="41"/>
      <c r="Q587" s="41"/>
      <c r="R587" s="41"/>
      <c r="S587" s="41"/>
      <c r="T587" s="70"/>
    </row>
    <row r="588" spans="1:20">
      <c r="A588" s="211" t="s">
        <v>282</v>
      </c>
      <c r="B588" s="41" t="s">
        <v>199</v>
      </c>
      <c r="C588" s="31"/>
      <c r="D588" s="41"/>
      <c r="E588" s="112"/>
      <c r="F588" s="112"/>
      <c r="G588" s="112"/>
      <c r="H588" s="112"/>
      <c r="I588" s="112"/>
      <c r="J588" s="41"/>
      <c r="K588" s="41"/>
      <c r="L588" s="41"/>
      <c r="M588" s="41"/>
      <c r="N588" s="41"/>
      <c r="O588" s="41"/>
      <c r="P588" s="41"/>
      <c r="Q588" s="41"/>
      <c r="R588" s="41"/>
      <c r="S588" s="41"/>
      <c r="T588" s="70"/>
    </row>
    <row r="589" spans="1:20">
      <c r="A589" s="211" t="s">
        <v>284</v>
      </c>
      <c r="B589" s="41" t="s">
        <v>200</v>
      </c>
      <c r="C589" s="31"/>
      <c r="D589" s="41"/>
      <c r="E589" s="112"/>
      <c r="F589" s="112"/>
      <c r="G589" s="112"/>
      <c r="H589" s="112"/>
      <c r="I589" s="112"/>
      <c r="J589" s="41"/>
      <c r="K589" s="41"/>
      <c r="L589" s="41"/>
      <c r="M589" s="41"/>
      <c r="N589" s="41"/>
      <c r="O589" s="41"/>
      <c r="P589" s="41"/>
      <c r="Q589" s="41"/>
      <c r="R589" s="41"/>
      <c r="S589" s="41"/>
      <c r="T589" s="70"/>
    </row>
    <row r="590" spans="1:20">
      <c r="A590" s="211" t="s">
        <v>286</v>
      </c>
      <c r="B590" s="41" t="s">
        <v>388</v>
      </c>
      <c r="C590" s="31"/>
      <c r="D590" s="41"/>
      <c r="E590" s="112"/>
      <c r="F590" s="112"/>
      <c r="G590" s="112"/>
      <c r="H590" s="112"/>
      <c r="I590" s="112"/>
      <c r="J590" s="41"/>
      <c r="K590" s="41"/>
      <c r="L590" s="41"/>
      <c r="M590" s="41"/>
      <c r="N590" s="41"/>
      <c r="O590" s="41"/>
      <c r="P590" s="41"/>
      <c r="Q590" s="41"/>
      <c r="R590" s="41"/>
      <c r="S590" s="41"/>
      <c r="T590" s="70"/>
    </row>
    <row r="591" spans="1:20">
      <c r="A591" s="211" t="s">
        <v>288</v>
      </c>
      <c r="B591" s="41" t="s">
        <v>202</v>
      </c>
      <c r="C591" s="31"/>
      <c r="D591" s="41"/>
      <c r="E591" s="112"/>
      <c r="F591" s="112"/>
      <c r="G591" s="112"/>
      <c r="H591" s="112"/>
      <c r="I591" s="112"/>
      <c r="J591" s="41"/>
      <c r="K591" s="41"/>
      <c r="L591" s="41"/>
      <c r="M591" s="41"/>
      <c r="N591" s="41"/>
      <c r="O591" s="41"/>
      <c r="P591" s="41"/>
      <c r="Q591" s="41"/>
      <c r="R591" s="41"/>
      <c r="S591" s="41"/>
      <c r="T591" s="70"/>
    </row>
    <row r="592" spans="1:20">
      <c r="A592" s="211" t="s">
        <v>289</v>
      </c>
      <c r="B592" s="41" t="s">
        <v>203</v>
      </c>
      <c r="C592" s="31"/>
      <c r="D592" s="41"/>
      <c r="E592" s="112"/>
      <c r="F592" s="112"/>
      <c r="G592" s="112"/>
      <c r="H592" s="112"/>
      <c r="I592" s="112"/>
      <c r="J592" s="41"/>
      <c r="K592" s="41"/>
      <c r="L592" s="41"/>
      <c r="M592" s="41"/>
      <c r="N592" s="41"/>
      <c r="O592" s="41"/>
      <c r="P592" s="41"/>
      <c r="Q592" s="41"/>
      <c r="R592" s="41"/>
      <c r="S592" s="41"/>
      <c r="T592" s="70"/>
    </row>
    <row r="593" spans="1:20">
      <c r="A593" s="211" t="s">
        <v>290</v>
      </c>
      <c r="B593" s="41" t="s">
        <v>204</v>
      </c>
      <c r="C593" s="31"/>
      <c r="D593" s="41"/>
      <c r="E593" s="112"/>
      <c r="F593" s="112"/>
      <c r="G593" s="112"/>
      <c r="H593" s="112"/>
      <c r="I593" s="112"/>
      <c r="J593" s="41"/>
      <c r="K593" s="41"/>
      <c r="L593" s="41"/>
      <c r="M593" s="41"/>
      <c r="N593" s="41"/>
      <c r="O593" s="41"/>
      <c r="P593" s="41"/>
      <c r="Q593" s="41"/>
      <c r="R593" s="41"/>
      <c r="S593" s="41"/>
      <c r="T593" s="70"/>
    </row>
    <row r="594" spans="1:20">
      <c r="A594" s="211" t="s">
        <v>291</v>
      </c>
      <c r="B594" s="41" t="s">
        <v>205</v>
      </c>
      <c r="C594" s="31"/>
      <c r="D594" s="41"/>
      <c r="E594" s="112"/>
      <c r="F594" s="112"/>
      <c r="G594" s="112"/>
      <c r="H594" s="112"/>
      <c r="I594" s="112"/>
      <c r="J594" s="41"/>
      <c r="K594" s="41"/>
      <c r="L594" s="41"/>
      <c r="M594" s="41"/>
      <c r="N594" s="41"/>
      <c r="O594" s="41"/>
      <c r="P594" s="41"/>
      <c r="Q594" s="41"/>
      <c r="R594" s="41"/>
      <c r="S594" s="41"/>
      <c r="T594" s="70"/>
    </row>
    <row r="595" spans="1:20">
      <c r="A595" s="211" t="s">
        <v>292</v>
      </c>
      <c r="B595" s="41" t="s">
        <v>206</v>
      </c>
      <c r="C595" s="31"/>
      <c r="D595" s="41"/>
      <c r="E595" s="112"/>
      <c r="F595" s="112"/>
      <c r="G595" s="112"/>
      <c r="H595" s="112"/>
      <c r="I595" s="112"/>
      <c r="J595" s="41"/>
      <c r="K595" s="41"/>
      <c r="L595" s="41"/>
      <c r="M595" s="41"/>
      <c r="N595" s="41"/>
      <c r="O595" s="41"/>
      <c r="P595" s="41"/>
      <c r="Q595" s="41"/>
      <c r="R595" s="41"/>
      <c r="S595" s="41"/>
      <c r="T595" s="70"/>
    </row>
    <row r="596" spans="1:20">
      <c r="A596" s="211" t="s">
        <v>293</v>
      </c>
      <c r="B596" s="41" t="s">
        <v>207</v>
      </c>
      <c r="C596" s="31"/>
      <c r="D596" s="41"/>
      <c r="E596" s="112"/>
      <c r="F596" s="112"/>
      <c r="G596" s="112"/>
      <c r="H596" s="112"/>
      <c r="I596" s="112"/>
      <c r="J596" s="41"/>
      <c r="K596" s="41"/>
      <c r="L596" s="41"/>
      <c r="M596" s="41"/>
      <c r="N596" s="41"/>
      <c r="O596" s="41"/>
      <c r="P596" s="41"/>
      <c r="Q596" s="41"/>
      <c r="R596" s="41"/>
      <c r="S596" s="41"/>
      <c r="T596" s="70"/>
    </row>
    <row r="597" spans="1:20">
      <c r="A597" s="211" t="s">
        <v>294</v>
      </c>
      <c r="B597" s="41" t="s">
        <v>208</v>
      </c>
      <c r="C597" s="31"/>
      <c r="D597" s="41"/>
      <c r="E597" s="112"/>
      <c r="F597" s="112"/>
      <c r="G597" s="112"/>
      <c r="H597" s="112"/>
      <c r="I597" s="112"/>
      <c r="J597" s="41"/>
      <c r="K597" s="41"/>
      <c r="L597" s="41"/>
      <c r="M597" s="41"/>
      <c r="N597" s="41"/>
      <c r="O597" s="41"/>
      <c r="P597" s="41"/>
      <c r="Q597" s="41"/>
      <c r="R597" s="41"/>
      <c r="S597" s="41"/>
      <c r="T597" s="70"/>
    </row>
    <row r="598" spans="1:20" ht="17" customHeight="1">
      <c r="A598" s="217" t="s">
        <v>1213</v>
      </c>
      <c r="B598" s="131" t="s">
        <v>81</v>
      </c>
      <c r="C598" s="257"/>
      <c r="D598" s="182"/>
      <c r="E598" s="112"/>
      <c r="F598" s="112"/>
      <c r="G598" s="112"/>
      <c r="H598" s="112"/>
      <c r="I598" s="112"/>
      <c r="J598" s="41"/>
      <c r="K598" s="41"/>
      <c r="L598" s="41"/>
      <c r="M598" s="41"/>
      <c r="N598" s="41"/>
      <c r="O598" s="41"/>
      <c r="P598" s="41"/>
      <c r="Q598" s="41"/>
      <c r="R598" s="41"/>
      <c r="S598" s="41"/>
      <c r="T598" s="70"/>
    </row>
    <row r="599" spans="1:20" ht="96">
      <c r="A599" s="125" t="s">
        <v>82</v>
      </c>
      <c r="B599" s="191" t="s">
        <v>266</v>
      </c>
      <c r="C599" s="209"/>
      <c r="D599" s="210"/>
      <c r="E599" s="112"/>
      <c r="F599" s="112"/>
      <c r="G599" s="112"/>
      <c r="H599" s="112"/>
      <c r="I599" s="112"/>
      <c r="J599" s="41"/>
      <c r="K599" s="41"/>
      <c r="L599" s="41"/>
      <c r="M599" s="41"/>
      <c r="N599" s="41"/>
      <c r="O599" s="41"/>
      <c r="P599" s="41"/>
      <c r="Q599" s="41"/>
      <c r="R599" s="41"/>
      <c r="S599" s="41"/>
      <c r="T599" s="70"/>
    </row>
    <row r="600" spans="1:20" ht="28.5" customHeight="1">
      <c r="A600" s="218">
        <v>6</v>
      </c>
      <c r="B600" s="129" t="s">
        <v>83</v>
      </c>
      <c r="C600" s="111">
        <v>157389.01999999999</v>
      </c>
      <c r="D600" s="111">
        <v>96561.23</v>
      </c>
      <c r="E600" s="374">
        <v>258023.38</v>
      </c>
      <c r="F600" s="374">
        <v>69839.5</v>
      </c>
      <c r="G600" s="374">
        <v>95782.35</v>
      </c>
      <c r="H600" s="374">
        <v>76429</v>
      </c>
      <c r="I600" s="374">
        <v>105533.2</v>
      </c>
      <c r="J600" s="111">
        <v>129293.6</v>
      </c>
      <c r="K600" s="111">
        <v>193277.04</v>
      </c>
      <c r="L600" s="111">
        <v>252121.57</v>
      </c>
      <c r="M600" s="111">
        <v>292967.08</v>
      </c>
      <c r="N600" s="111">
        <v>137701</v>
      </c>
      <c r="O600" s="111">
        <v>178376</v>
      </c>
      <c r="P600" s="111">
        <v>213552</v>
      </c>
      <c r="Q600" s="111">
        <v>179819</v>
      </c>
      <c r="R600" s="111">
        <v>196654</v>
      </c>
      <c r="S600" s="111">
        <v>173490</v>
      </c>
      <c r="T600" s="111">
        <v>191310</v>
      </c>
    </row>
    <row r="601" spans="1:20">
      <c r="A601" s="399">
        <v>7</v>
      </c>
      <c r="B601" s="131" t="s">
        <v>84</v>
      </c>
      <c r="C601" s="41"/>
      <c r="D601" s="383"/>
      <c r="E601" s="223"/>
      <c r="F601" s="112"/>
      <c r="G601" s="112"/>
      <c r="H601" s="112"/>
      <c r="I601" s="112"/>
      <c r="J601" s="41"/>
      <c r="K601" s="41"/>
      <c r="L601" s="41"/>
      <c r="M601" s="41"/>
      <c r="N601" s="41"/>
      <c r="O601" s="41"/>
      <c r="P601" s="41"/>
      <c r="Q601" s="41"/>
      <c r="R601" s="41"/>
      <c r="S601" s="41"/>
      <c r="T601" s="70"/>
    </row>
    <row r="602" spans="1:20">
      <c r="A602" s="400"/>
      <c r="B602" s="55" t="s">
        <v>85</v>
      </c>
      <c r="C602" s="31" t="s">
        <v>800</v>
      </c>
      <c r="D602" s="384">
        <v>0</v>
      </c>
      <c r="E602" s="385" t="s">
        <v>800</v>
      </c>
      <c r="F602" s="70">
        <v>6995</v>
      </c>
      <c r="G602" s="70">
        <v>6995</v>
      </c>
      <c r="H602" s="70">
        <v>6995</v>
      </c>
      <c r="I602" s="70">
        <v>6995</v>
      </c>
      <c r="J602" s="31">
        <v>4284</v>
      </c>
      <c r="K602" s="31" t="s">
        <v>800</v>
      </c>
      <c r="L602" s="31" t="s">
        <v>800</v>
      </c>
      <c r="M602" s="31" t="s">
        <v>800</v>
      </c>
      <c r="N602" s="31" t="s">
        <v>800</v>
      </c>
      <c r="O602" s="31" t="s">
        <v>800</v>
      </c>
      <c r="P602" s="31" t="s">
        <v>800</v>
      </c>
      <c r="Q602" s="31">
        <v>7176</v>
      </c>
      <c r="R602" s="31">
        <v>7259</v>
      </c>
      <c r="S602" s="31">
        <v>7126</v>
      </c>
      <c r="T602" s="70">
        <v>7174</v>
      </c>
    </row>
    <row r="603" spans="1:20">
      <c r="A603" s="400"/>
      <c r="B603" s="55" t="s">
        <v>86</v>
      </c>
      <c r="C603" s="31" t="s">
        <v>800</v>
      </c>
      <c r="D603" s="384">
        <v>7812.2</v>
      </c>
      <c r="E603" s="385" t="s">
        <v>800</v>
      </c>
      <c r="F603" s="70">
        <v>6995</v>
      </c>
      <c r="G603" s="70">
        <v>6995</v>
      </c>
      <c r="H603" s="70">
        <v>6995</v>
      </c>
      <c r="I603" s="70">
        <v>6995</v>
      </c>
      <c r="J603" s="31">
        <v>5024.9799999999996</v>
      </c>
      <c r="K603" s="31" t="s">
        <v>800</v>
      </c>
      <c r="L603" s="31" t="s">
        <v>800</v>
      </c>
      <c r="M603" s="31" t="s">
        <v>800</v>
      </c>
      <c r="N603" s="31" t="s">
        <v>800</v>
      </c>
      <c r="O603" s="31" t="s">
        <v>800</v>
      </c>
      <c r="P603" s="31" t="s">
        <v>800</v>
      </c>
      <c r="Q603" s="31">
        <v>2719</v>
      </c>
      <c r="R603" s="31">
        <v>2802</v>
      </c>
      <c r="S603" s="31">
        <v>2670</v>
      </c>
      <c r="T603" s="70">
        <v>2718</v>
      </c>
    </row>
    <row r="604" spans="1:20">
      <c r="A604" s="400"/>
      <c r="B604" s="55" t="s">
        <v>87</v>
      </c>
      <c r="C604" s="31" t="s">
        <v>800</v>
      </c>
      <c r="D604" s="384">
        <v>8280.93</v>
      </c>
      <c r="E604" s="385" t="s">
        <v>800</v>
      </c>
      <c r="F604" s="70">
        <v>6995</v>
      </c>
      <c r="G604" s="70">
        <v>6995</v>
      </c>
      <c r="H604" s="70">
        <v>6995</v>
      </c>
      <c r="I604" s="70">
        <v>6995</v>
      </c>
      <c r="J604" s="31">
        <v>5924.91</v>
      </c>
      <c r="K604" s="31" t="s">
        <v>800</v>
      </c>
      <c r="L604" s="31" t="s">
        <v>800</v>
      </c>
      <c r="M604" s="31" t="s">
        <v>800</v>
      </c>
      <c r="N604" s="31" t="s">
        <v>800</v>
      </c>
      <c r="O604" s="31" t="s">
        <v>800</v>
      </c>
      <c r="P604" s="31" t="s">
        <v>800</v>
      </c>
      <c r="Q604" s="31">
        <v>2874</v>
      </c>
      <c r="R604" s="31">
        <v>2957</v>
      </c>
      <c r="S604" s="31">
        <v>2825</v>
      </c>
      <c r="T604" s="70">
        <v>2872</v>
      </c>
    </row>
    <row r="605" spans="1:20">
      <c r="A605" s="400"/>
      <c r="B605" s="55" t="s">
        <v>88</v>
      </c>
      <c r="C605" s="31" t="s">
        <v>800</v>
      </c>
      <c r="D605" s="384">
        <v>8777.7900000000009</v>
      </c>
      <c r="E605" s="385" t="s">
        <v>800</v>
      </c>
      <c r="F605" s="70">
        <v>6995</v>
      </c>
      <c r="G605" s="70">
        <v>6995</v>
      </c>
      <c r="H605" s="70">
        <v>6995</v>
      </c>
      <c r="I605" s="70">
        <v>6995</v>
      </c>
      <c r="J605" s="31">
        <v>7434.19</v>
      </c>
      <c r="K605" s="31" t="s">
        <v>800</v>
      </c>
      <c r="L605" s="31" t="s">
        <v>800</v>
      </c>
      <c r="M605" s="31" t="s">
        <v>800</v>
      </c>
      <c r="N605" s="31" t="s">
        <v>800</v>
      </c>
      <c r="O605" s="31" t="s">
        <v>800</v>
      </c>
      <c r="P605" s="31" t="s">
        <v>800</v>
      </c>
      <c r="Q605" s="31">
        <v>9409</v>
      </c>
      <c r="R605" s="31">
        <v>9492</v>
      </c>
      <c r="S605" s="31">
        <v>9360</v>
      </c>
      <c r="T605" s="70">
        <v>9407</v>
      </c>
    </row>
    <row r="606" spans="1:20">
      <c r="A606" s="400"/>
      <c r="B606" s="55" t="s">
        <v>89</v>
      </c>
      <c r="C606" s="31" t="s">
        <v>800</v>
      </c>
      <c r="D606" s="384">
        <v>9304.4599999999991</v>
      </c>
      <c r="E606" s="385" t="s">
        <v>800</v>
      </c>
      <c r="F606" s="70">
        <v>6995</v>
      </c>
      <c r="G606" s="70">
        <v>6995</v>
      </c>
      <c r="H606" s="70">
        <v>6995</v>
      </c>
      <c r="I606" s="70">
        <v>6995</v>
      </c>
      <c r="J606" s="31">
        <v>9328.33</v>
      </c>
      <c r="K606" s="31" t="s">
        <v>800</v>
      </c>
      <c r="L606" s="31" t="s">
        <v>800</v>
      </c>
      <c r="M606" s="31" t="s">
        <v>800</v>
      </c>
      <c r="N606" s="31" t="s">
        <v>800</v>
      </c>
      <c r="O606" s="31" t="s">
        <v>800</v>
      </c>
      <c r="P606" s="31" t="s">
        <v>800</v>
      </c>
      <c r="Q606" s="31">
        <v>3231</v>
      </c>
      <c r="R606" s="31">
        <v>3314</v>
      </c>
      <c r="S606" s="31">
        <v>3182</v>
      </c>
      <c r="T606" s="70">
        <v>3229</v>
      </c>
    </row>
    <row r="607" spans="1:20" ht="16" customHeight="1">
      <c r="A607" s="401"/>
      <c r="B607" s="132" t="s">
        <v>90</v>
      </c>
      <c r="C607" s="133"/>
      <c r="D607" s="386">
        <f>SUM(D602:D606)</f>
        <v>34175.380000000005</v>
      </c>
      <c r="E607" s="387">
        <f>SUM(E602:E606)</f>
        <v>0</v>
      </c>
      <c r="F607" s="354">
        <f t="shared" ref="F607:T607" si="5">SUM(F602:F606)</f>
        <v>34975</v>
      </c>
      <c r="G607" s="354">
        <f t="shared" si="5"/>
        <v>34975</v>
      </c>
      <c r="H607" s="354">
        <f t="shared" si="5"/>
        <v>34975</v>
      </c>
      <c r="I607" s="354">
        <f t="shared" si="5"/>
        <v>34975</v>
      </c>
      <c r="J607" s="133">
        <f t="shared" si="5"/>
        <v>31996.409999999996</v>
      </c>
      <c r="K607" s="133">
        <f t="shared" si="5"/>
        <v>0</v>
      </c>
      <c r="L607" s="133">
        <f t="shared" si="5"/>
        <v>0</v>
      </c>
      <c r="M607" s="133">
        <f t="shared" si="5"/>
        <v>0</v>
      </c>
      <c r="N607" s="133">
        <f t="shared" si="5"/>
        <v>0</v>
      </c>
      <c r="O607" s="133">
        <f t="shared" si="5"/>
        <v>0</v>
      </c>
      <c r="P607" s="133">
        <f t="shared" si="5"/>
        <v>0</v>
      </c>
      <c r="Q607" s="133">
        <f t="shared" si="5"/>
        <v>25409</v>
      </c>
      <c r="R607" s="133">
        <f t="shared" si="5"/>
        <v>25824</v>
      </c>
      <c r="S607" s="133">
        <f t="shared" si="5"/>
        <v>25163</v>
      </c>
      <c r="T607" s="133">
        <f t="shared" si="5"/>
        <v>25400</v>
      </c>
    </row>
    <row r="608" spans="1:20" ht="96">
      <c r="A608" s="125"/>
      <c r="B608" s="192" t="s">
        <v>1803</v>
      </c>
      <c r="C608" s="193"/>
      <c r="D608" s="203"/>
      <c r="E608" s="112"/>
      <c r="F608" s="112"/>
      <c r="G608" s="112"/>
      <c r="H608" s="112"/>
      <c r="I608" s="112"/>
      <c r="J608" s="41"/>
      <c r="K608" s="41"/>
      <c r="L608" s="41"/>
      <c r="M608" s="41"/>
      <c r="N608" s="41"/>
      <c r="O608" s="41"/>
      <c r="P608" s="41"/>
      <c r="Q608" s="41"/>
      <c r="R608" s="41"/>
      <c r="S608" s="41"/>
      <c r="T608" s="70"/>
    </row>
    <row r="609" spans="1:20">
      <c r="A609" s="125">
        <v>8</v>
      </c>
      <c r="B609" s="135" t="s">
        <v>91</v>
      </c>
      <c r="C609" s="131" t="s">
        <v>92</v>
      </c>
      <c r="D609" s="131" t="s">
        <v>267</v>
      </c>
      <c r="E609" s="143" t="s">
        <v>267</v>
      </c>
      <c r="F609" s="143" t="s">
        <v>92</v>
      </c>
      <c r="G609" s="143" t="s">
        <v>92</v>
      </c>
      <c r="H609" s="143" t="s">
        <v>92</v>
      </c>
      <c r="I609" s="143" t="s">
        <v>92</v>
      </c>
      <c r="J609" s="131" t="s">
        <v>92</v>
      </c>
      <c r="K609" s="131" t="s">
        <v>92</v>
      </c>
      <c r="L609" s="131" t="s">
        <v>92</v>
      </c>
      <c r="M609" s="131" t="s">
        <v>92</v>
      </c>
      <c r="N609" s="131" t="s">
        <v>92</v>
      </c>
      <c r="O609" s="131" t="s">
        <v>92</v>
      </c>
      <c r="P609" s="131" t="s">
        <v>92</v>
      </c>
      <c r="Q609" s="131" t="s">
        <v>92</v>
      </c>
      <c r="R609" s="131" t="s">
        <v>92</v>
      </c>
      <c r="S609" s="131" t="s">
        <v>92</v>
      </c>
      <c r="T609" s="131" t="s">
        <v>92</v>
      </c>
    </row>
    <row r="610" spans="1:20" ht="19" customHeight="1">
      <c r="A610" s="144">
        <v>9</v>
      </c>
      <c r="B610" s="138" t="s">
        <v>93</v>
      </c>
      <c r="C610" s="139" t="s">
        <v>94</v>
      </c>
      <c r="D610" s="139" t="s">
        <v>94</v>
      </c>
      <c r="E610" s="139" t="s">
        <v>94</v>
      </c>
      <c r="F610" s="139" t="s">
        <v>94</v>
      </c>
      <c r="G610" s="139" t="s">
        <v>94</v>
      </c>
      <c r="H610" s="139" t="s">
        <v>94</v>
      </c>
      <c r="I610" s="139" t="s">
        <v>94</v>
      </c>
      <c r="J610" s="139" t="s">
        <v>94</v>
      </c>
      <c r="K610" s="139" t="s">
        <v>94</v>
      </c>
      <c r="L610" s="139" t="s">
        <v>94</v>
      </c>
      <c r="M610" s="139" t="s">
        <v>94</v>
      </c>
      <c r="N610" s="139" t="s">
        <v>94</v>
      </c>
      <c r="O610" s="139" t="s">
        <v>94</v>
      </c>
      <c r="P610" s="139" t="s">
        <v>94</v>
      </c>
      <c r="Q610" s="139" t="s">
        <v>94</v>
      </c>
      <c r="R610" s="139" t="s">
        <v>94</v>
      </c>
      <c r="S610" s="139" t="s">
        <v>94</v>
      </c>
      <c r="T610" s="139" t="s">
        <v>94</v>
      </c>
    </row>
    <row r="611" spans="1:20">
      <c r="A611" s="41" t="s">
        <v>1214</v>
      </c>
      <c r="B611" s="41" t="s">
        <v>376</v>
      </c>
      <c r="C611" s="31">
        <v>1506.34</v>
      </c>
      <c r="D611" s="31">
        <v>1157.44</v>
      </c>
      <c r="E611" s="70">
        <v>1263.05</v>
      </c>
      <c r="F611" s="70">
        <v>1023.4999999999999</v>
      </c>
      <c r="G611" s="70">
        <v>1023.4999999999999</v>
      </c>
      <c r="H611" s="70">
        <v>1023.4999999999999</v>
      </c>
      <c r="I611" s="70">
        <v>1023.4999999999999</v>
      </c>
      <c r="J611" s="70">
        <v>4713.42</v>
      </c>
      <c r="K611" s="70">
        <v>4713.42</v>
      </c>
      <c r="L611" s="70">
        <v>4713.42</v>
      </c>
      <c r="M611" s="70">
        <v>4713.42</v>
      </c>
      <c r="N611" s="70">
        <v>2784</v>
      </c>
      <c r="O611" s="70">
        <v>2784</v>
      </c>
      <c r="P611" s="70">
        <v>2784</v>
      </c>
      <c r="Q611" s="70">
        <v>1285</v>
      </c>
      <c r="R611" s="70">
        <v>1285</v>
      </c>
      <c r="S611" s="70">
        <v>1285</v>
      </c>
      <c r="T611" s="70">
        <v>1285</v>
      </c>
    </row>
    <row r="612" spans="1:20">
      <c r="A612" s="41" t="s">
        <v>1214</v>
      </c>
      <c r="B612" s="41" t="s">
        <v>376</v>
      </c>
      <c r="C612" s="31"/>
      <c r="D612" s="31">
        <v>626.80999999999995</v>
      </c>
      <c r="E612" s="70">
        <v>1752.91</v>
      </c>
      <c r="F612" s="70"/>
      <c r="G612" s="70"/>
      <c r="H612" s="70"/>
      <c r="I612" s="70"/>
      <c r="J612" s="70"/>
      <c r="K612" s="70"/>
      <c r="L612" s="70"/>
      <c r="M612" s="70"/>
      <c r="N612" s="70"/>
      <c r="O612" s="70"/>
      <c r="P612" s="70"/>
      <c r="Q612" s="70"/>
      <c r="R612" s="70"/>
      <c r="S612" s="70"/>
      <c r="T612" s="70"/>
    </row>
    <row r="613" spans="1:20">
      <c r="A613" s="41" t="s">
        <v>1215</v>
      </c>
      <c r="B613" s="41" t="s">
        <v>378</v>
      </c>
      <c r="C613" s="31">
        <v>1506.34</v>
      </c>
      <c r="D613" s="31">
        <v>1157.44</v>
      </c>
      <c r="E613" s="70">
        <v>1263.05</v>
      </c>
      <c r="F613" s="70">
        <v>1023.4999999999999</v>
      </c>
      <c r="G613" s="70">
        <v>1023.4999999999999</v>
      </c>
      <c r="H613" s="70">
        <v>1023.4999999999999</v>
      </c>
      <c r="I613" s="70">
        <v>1023.4999999999999</v>
      </c>
      <c r="J613" s="70">
        <v>798.09999999999991</v>
      </c>
      <c r="K613" s="70">
        <v>818.8</v>
      </c>
      <c r="L613" s="70">
        <v>4987.13</v>
      </c>
      <c r="M613" s="70">
        <v>4987.13</v>
      </c>
      <c r="N613" s="70">
        <v>4288.01</v>
      </c>
      <c r="O613" s="70">
        <v>4288.01</v>
      </c>
      <c r="P613" s="70">
        <v>4288.01</v>
      </c>
      <c r="Q613" s="70">
        <v>423.2</v>
      </c>
      <c r="R613" s="70">
        <v>507.15</v>
      </c>
      <c r="S613" s="70">
        <v>798.09999999999991</v>
      </c>
      <c r="T613" s="70">
        <v>798.09999999999991</v>
      </c>
    </row>
    <row r="614" spans="1:20">
      <c r="A614" s="41" t="s">
        <v>1215</v>
      </c>
      <c r="B614" s="41" t="s">
        <v>378</v>
      </c>
      <c r="C614" s="31"/>
      <c r="D614" s="31">
        <v>626.80999999999995</v>
      </c>
      <c r="E614" s="70">
        <v>1752.91</v>
      </c>
      <c r="F614" s="70"/>
      <c r="G614" s="70"/>
      <c r="H614" s="70"/>
      <c r="I614" s="70"/>
      <c r="J614" s="70"/>
      <c r="K614" s="70"/>
      <c r="L614" s="70"/>
      <c r="M614" s="70"/>
      <c r="N614" s="70"/>
      <c r="O614" s="70"/>
      <c r="P614" s="70"/>
      <c r="Q614" s="70"/>
      <c r="R614" s="70"/>
      <c r="S614" s="70"/>
      <c r="T614" s="70"/>
    </row>
    <row r="615" spans="1:20">
      <c r="A615" s="41" t="s">
        <v>1216</v>
      </c>
      <c r="B615" s="41" t="s">
        <v>380</v>
      </c>
      <c r="C615" s="31">
        <v>127.88</v>
      </c>
      <c r="D615" s="31">
        <v>407.92</v>
      </c>
      <c r="E615" s="70">
        <v>385.19</v>
      </c>
      <c r="F615" s="70">
        <v>338.09999999999997</v>
      </c>
      <c r="G615" s="70">
        <v>338.09999999999997</v>
      </c>
      <c r="H615" s="70">
        <v>338.09999999999997</v>
      </c>
      <c r="I615" s="70">
        <v>338.09999999999997</v>
      </c>
      <c r="J615" s="70">
        <v>423.2</v>
      </c>
      <c r="K615" s="70">
        <v>507.15</v>
      </c>
      <c r="L615" s="70">
        <v>798.09999999999991</v>
      </c>
      <c r="M615" s="70">
        <v>798.09999999999991</v>
      </c>
      <c r="N615" s="70">
        <v>798.09999999999991</v>
      </c>
      <c r="O615" s="70">
        <v>798.09999999999991</v>
      </c>
      <c r="P615" s="70">
        <v>798.09999999999991</v>
      </c>
      <c r="Q615" s="70">
        <v>253</v>
      </c>
      <c r="R615" s="70">
        <v>253</v>
      </c>
      <c r="S615" s="70">
        <v>253</v>
      </c>
      <c r="T615" s="70">
        <v>253</v>
      </c>
    </row>
    <row r="616" spans="1:20">
      <c r="A616" s="41" t="s">
        <v>1217</v>
      </c>
      <c r="B616" s="41" t="s">
        <v>382</v>
      </c>
      <c r="C616" s="31">
        <v>155.22999999999999</v>
      </c>
      <c r="D616" s="31">
        <v>434.45</v>
      </c>
      <c r="E616" s="70">
        <v>508.01</v>
      </c>
      <c r="F616" s="70">
        <v>338.09999999999997</v>
      </c>
      <c r="G616" s="70">
        <v>338.09999999999997</v>
      </c>
      <c r="H616" s="70">
        <v>338.09999999999997</v>
      </c>
      <c r="I616" s="70">
        <v>338.09999999999997</v>
      </c>
      <c r="J616" s="70">
        <v>469.4</v>
      </c>
      <c r="K616" s="70">
        <v>469.4</v>
      </c>
      <c r="L616" s="70">
        <v>469.4</v>
      </c>
      <c r="M616" s="70">
        <v>469.4</v>
      </c>
      <c r="N616" s="70">
        <v>673.87</v>
      </c>
      <c r="O616" s="70">
        <v>673.87</v>
      </c>
      <c r="P616" s="70">
        <v>673.87</v>
      </c>
      <c r="Q616" s="70">
        <v>798.09999999999991</v>
      </c>
      <c r="R616" s="70">
        <v>798.09999999999991</v>
      </c>
      <c r="S616" s="70">
        <v>818.8</v>
      </c>
      <c r="T616" s="70">
        <v>253</v>
      </c>
    </row>
    <row r="617" spans="1:20">
      <c r="A617" s="41" t="s">
        <v>1218</v>
      </c>
      <c r="B617" s="41" t="s">
        <v>384</v>
      </c>
      <c r="C617" s="31">
        <v>137.72999999999999</v>
      </c>
      <c r="D617" s="31">
        <v>257.69</v>
      </c>
      <c r="E617" s="70">
        <v>120.73</v>
      </c>
      <c r="F617" s="70">
        <v>338.09999999999997</v>
      </c>
      <c r="G617" s="70">
        <v>338.09999999999997</v>
      </c>
      <c r="H617" s="70">
        <v>338.09999999999997</v>
      </c>
      <c r="I617" s="70">
        <v>338.09999999999997</v>
      </c>
      <c r="J617" s="70">
        <v>386.87</v>
      </c>
      <c r="K617" s="70">
        <v>386.87</v>
      </c>
      <c r="L617" s="70">
        <v>386.87</v>
      </c>
      <c r="M617" s="70">
        <v>386.87</v>
      </c>
      <c r="N617" s="70">
        <v>549.02</v>
      </c>
      <c r="O617" s="70">
        <v>549.02</v>
      </c>
      <c r="P617" s="70">
        <v>549.02</v>
      </c>
      <c r="Q617" s="70">
        <v>253</v>
      </c>
      <c r="R617" s="70">
        <v>253</v>
      </c>
      <c r="S617" s="70">
        <v>253</v>
      </c>
      <c r="T617" s="70">
        <v>253</v>
      </c>
    </row>
    <row r="618" spans="1:20">
      <c r="A618" s="41" t="s">
        <v>1219</v>
      </c>
      <c r="B618" s="41" t="s">
        <v>386</v>
      </c>
      <c r="C618" s="31">
        <v>187.63</v>
      </c>
      <c r="D618" s="31">
        <v>464.3</v>
      </c>
      <c r="E618" s="70">
        <v>508.01</v>
      </c>
      <c r="F618" s="70">
        <v>423.2</v>
      </c>
      <c r="G618" s="70">
        <v>423.2</v>
      </c>
      <c r="H618" s="70">
        <v>423.2</v>
      </c>
      <c r="I618" s="70">
        <v>423.2</v>
      </c>
      <c r="J618" s="70">
        <v>586.16999999999996</v>
      </c>
      <c r="K618" s="70">
        <v>586.16999999999996</v>
      </c>
      <c r="L618" s="70">
        <v>586.16999999999996</v>
      </c>
      <c r="M618" s="70">
        <v>586.16999999999996</v>
      </c>
      <c r="N618" s="70">
        <v>745.9</v>
      </c>
      <c r="O618" s="70">
        <v>745.9</v>
      </c>
      <c r="P618" s="70">
        <v>745.9</v>
      </c>
      <c r="Q618" s="70">
        <v>666.34</v>
      </c>
      <c r="R618" s="70">
        <v>1398.18</v>
      </c>
      <c r="S618" s="70">
        <v>1122.3</v>
      </c>
      <c r="T618" s="70">
        <v>1122.3</v>
      </c>
    </row>
    <row r="619" spans="1:20">
      <c r="A619" s="41" t="s">
        <v>1220</v>
      </c>
      <c r="B619" s="41" t="s">
        <v>388</v>
      </c>
      <c r="C619" s="31">
        <v>666.34</v>
      </c>
      <c r="D619" s="31">
        <v>779.36</v>
      </c>
      <c r="E619" s="70">
        <v>1004.85</v>
      </c>
      <c r="F619" s="70">
        <v>507.15</v>
      </c>
      <c r="G619" s="70">
        <v>507.15</v>
      </c>
      <c r="H619" s="70">
        <v>507.15</v>
      </c>
      <c r="I619" s="70">
        <v>507.15</v>
      </c>
      <c r="J619" s="70">
        <v>1451.46</v>
      </c>
      <c r="K619" s="70">
        <v>1451.46</v>
      </c>
      <c r="L619" s="70">
        <v>1451.46</v>
      </c>
      <c r="M619" s="70">
        <v>1451.46</v>
      </c>
      <c r="N619" s="70">
        <v>1056.43</v>
      </c>
      <c r="O619" s="70">
        <v>1056.43</v>
      </c>
      <c r="P619" s="70">
        <v>1056.43</v>
      </c>
      <c r="Q619" s="70">
        <v>390</v>
      </c>
      <c r="R619" s="70">
        <v>390</v>
      </c>
      <c r="S619" s="70">
        <v>390</v>
      </c>
      <c r="T619" s="70">
        <v>390</v>
      </c>
    </row>
    <row r="620" spans="1:20">
      <c r="A620" s="41" t="s">
        <v>1221</v>
      </c>
      <c r="B620" s="41" t="s">
        <v>202</v>
      </c>
      <c r="C620" s="31">
        <v>1398.18</v>
      </c>
      <c r="D620" s="31" t="s">
        <v>800</v>
      </c>
      <c r="E620" s="70" t="s">
        <v>800</v>
      </c>
      <c r="F620" s="70">
        <v>798.09999999999991</v>
      </c>
      <c r="G620" s="70" t="s">
        <v>800</v>
      </c>
      <c r="H620" s="70">
        <v>798.09999999999991</v>
      </c>
      <c r="I620" s="70" t="s">
        <v>800</v>
      </c>
      <c r="J620" s="70">
        <v>2679.61</v>
      </c>
      <c r="K620" s="70">
        <v>4612.83</v>
      </c>
      <c r="L620" s="70">
        <v>2679.61</v>
      </c>
      <c r="M620" s="70">
        <v>2679.61</v>
      </c>
      <c r="N620" s="70">
        <v>3937.59</v>
      </c>
      <c r="O620" s="70">
        <v>3937.59</v>
      </c>
      <c r="P620" s="70">
        <v>3937.59</v>
      </c>
      <c r="Q620" s="70">
        <v>935</v>
      </c>
      <c r="R620" s="70">
        <v>4359</v>
      </c>
      <c r="S620" s="70">
        <v>935</v>
      </c>
      <c r="T620" s="70">
        <v>4359</v>
      </c>
    </row>
    <row r="621" spans="1:20">
      <c r="A621" s="41" t="s">
        <v>1222</v>
      </c>
      <c r="B621" s="41" t="s">
        <v>203</v>
      </c>
      <c r="C621" s="31">
        <v>1122.3</v>
      </c>
      <c r="D621" s="31" t="s">
        <v>800</v>
      </c>
      <c r="E621" s="70" t="s">
        <v>800</v>
      </c>
      <c r="F621" s="70">
        <v>798.09999999999991</v>
      </c>
      <c r="G621" s="70" t="s">
        <v>800</v>
      </c>
      <c r="H621" s="70">
        <v>798.09999999999991</v>
      </c>
      <c r="I621" s="70" t="s">
        <v>800</v>
      </c>
      <c r="J621" s="70">
        <v>2512.14</v>
      </c>
      <c r="K621" s="70">
        <v>4612.83</v>
      </c>
      <c r="L621" s="70">
        <v>2512.14</v>
      </c>
      <c r="M621" s="70">
        <v>2512.14</v>
      </c>
      <c r="N621" s="70">
        <v>4433.8</v>
      </c>
      <c r="O621" s="70">
        <v>4433.8</v>
      </c>
      <c r="P621" s="70">
        <v>4433.8</v>
      </c>
      <c r="Q621" s="70">
        <v>935</v>
      </c>
      <c r="R621" s="70">
        <v>4243</v>
      </c>
      <c r="S621" s="70">
        <v>935</v>
      </c>
      <c r="T621" s="70">
        <v>4243</v>
      </c>
    </row>
    <row r="622" spans="1:20">
      <c r="A622" s="41" t="s">
        <v>1223</v>
      </c>
      <c r="B622" s="41" t="s">
        <v>204</v>
      </c>
      <c r="C622" s="31">
        <v>1122.3</v>
      </c>
      <c r="D622" s="31">
        <v>517.01</v>
      </c>
      <c r="E622" s="70">
        <v>517.01</v>
      </c>
      <c r="F622" s="70">
        <v>798.09999999999991</v>
      </c>
      <c r="G622" s="70" t="s">
        <v>800</v>
      </c>
      <c r="H622" s="70">
        <v>798.09999999999991</v>
      </c>
      <c r="I622" s="70" t="s">
        <v>800</v>
      </c>
      <c r="J622" s="70">
        <v>2347.0100000000002</v>
      </c>
      <c r="K622" s="70">
        <v>5796.08</v>
      </c>
      <c r="L622" s="70">
        <v>2347.0100000000002</v>
      </c>
      <c r="M622" s="70">
        <v>2347.0100000000002</v>
      </c>
      <c r="N622" s="70">
        <v>4897.9799999999996</v>
      </c>
      <c r="O622" s="70">
        <v>4897.9799999999996</v>
      </c>
      <c r="P622" s="70">
        <v>4897.9799999999996</v>
      </c>
      <c r="Q622" s="70">
        <v>1993</v>
      </c>
      <c r="R622" s="70">
        <v>4477</v>
      </c>
      <c r="S622" s="70">
        <v>1993</v>
      </c>
      <c r="T622" s="70">
        <v>4477</v>
      </c>
    </row>
    <row r="623" spans="1:20">
      <c r="A623" s="41" t="s">
        <v>1223</v>
      </c>
      <c r="B623" s="41" t="s">
        <v>204</v>
      </c>
      <c r="C623" s="31"/>
      <c r="D623" s="31" t="s">
        <v>800</v>
      </c>
      <c r="E623" s="70" t="s">
        <v>800</v>
      </c>
      <c r="F623" s="70"/>
      <c r="G623" s="70"/>
      <c r="H623" s="70"/>
      <c r="I623" s="70"/>
      <c r="J623" s="70"/>
      <c r="K623" s="70"/>
      <c r="L623" s="70"/>
      <c r="M623" s="70"/>
      <c r="N623" s="70"/>
      <c r="O623" s="70"/>
      <c r="P623" s="70"/>
      <c r="Q623" s="70"/>
      <c r="R623" s="70"/>
      <c r="S623" s="70"/>
      <c r="T623" s="70"/>
    </row>
    <row r="624" spans="1:20">
      <c r="A624" s="41" t="s">
        <v>1224</v>
      </c>
      <c r="B624" s="41" t="s">
        <v>205</v>
      </c>
      <c r="C624" s="31">
        <v>1122.3</v>
      </c>
      <c r="D624" s="31">
        <v>517.01</v>
      </c>
      <c r="E624" s="70">
        <v>517.01</v>
      </c>
      <c r="F624" s="70">
        <v>798.09999999999991</v>
      </c>
      <c r="G624" s="70" t="s">
        <v>800</v>
      </c>
      <c r="H624" s="70">
        <v>798.09999999999991</v>
      </c>
      <c r="I624" s="70" t="s">
        <v>800</v>
      </c>
      <c r="J624" s="70">
        <v>2769.47</v>
      </c>
      <c r="K624" s="70">
        <v>5796.08</v>
      </c>
      <c r="L624" s="70">
        <v>2769.47</v>
      </c>
      <c r="M624" s="70">
        <v>2769.47</v>
      </c>
      <c r="N624" s="70">
        <v>4897.9799999999996</v>
      </c>
      <c r="O624" s="70">
        <v>4897.9799999999996</v>
      </c>
      <c r="P624" s="70">
        <v>4897.9799999999996</v>
      </c>
      <c r="Q624" s="70">
        <v>4243</v>
      </c>
      <c r="R624" s="70">
        <v>1752</v>
      </c>
      <c r="S624" s="70">
        <v>4243</v>
      </c>
      <c r="T624" s="70">
        <v>1752</v>
      </c>
    </row>
    <row r="625" spans="1:20">
      <c r="A625" s="41" t="s">
        <v>1224</v>
      </c>
      <c r="B625" s="41" t="s">
        <v>205</v>
      </c>
      <c r="C625" s="31"/>
      <c r="D625" s="31" t="s">
        <v>800</v>
      </c>
      <c r="E625" s="70" t="s">
        <v>800</v>
      </c>
      <c r="F625" s="70"/>
      <c r="G625" s="70"/>
      <c r="H625" s="70"/>
      <c r="I625" s="70"/>
      <c r="J625" s="70"/>
      <c r="K625" s="70"/>
      <c r="L625" s="70"/>
      <c r="M625" s="70"/>
      <c r="N625" s="70"/>
      <c r="O625" s="70"/>
      <c r="P625" s="70"/>
      <c r="Q625" s="70"/>
      <c r="R625" s="70"/>
      <c r="S625" s="70"/>
      <c r="T625" s="70"/>
    </row>
    <row r="626" spans="1:20">
      <c r="A626" s="41" t="s">
        <v>1225</v>
      </c>
      <c r="B626" s="41" t="s">
        <v>206</v>
      </c>
      <c r="C626" s="31" t="s">
        <v>800</v>
      </c>
      <c r="D626" s="31" t="s">
        <v>800</v>
      </c>
      <c r="E626" s="70" t="s">
        <v>800</v>
      </c>
      <c r="F626" s="70">
        <v>798.09999999999991</v>
      </c>
      <c r="G626" s="70" t="s">
        <v>800</v>
      </c>
      <c r="H626" s="70">
        <v>798.09999999999991</v>
      </c>
      <c r="I626" s="70" t="s">
        <v>800</v>
      </c>
      <c r="J626" s="70">
        <v>4224.49</v>
      </c>
      <c r="K626" s="70">
        <v>4955.18</v>
      </c>
      <c r="L626" s="70">
        <v>4224.49</v>
      </c>
      <c r="M626" s="70">
        <v>4224.49</v>
      </c>
      <c r="N626" s="70">
        <v>5026.04</v>
      </c>
      <c r="O626" s="70">
        <v>5026.04</v>
      </c>
      <c r="P626" s="70">
        <v>5026.04</v>
      </c>
      <c r="Q626" s="70">
        <v>934</v>
      </c>
      <c r="R626" s="70">
        <v>4477</v>
      </c>
      <c r="S626" s="70">
        <v>934</v>
      </c>
      <c r="T626" s="70">
        <v>4477</v>
      </c>
    </row>
    <row r="627" spans="1:20">
      <c r="A627" s="41" t="s">
        <v>1226</v>
      </c>
      <c r="B627" s="41" t="s">
        <v>207</v>
      </c>
      <c r="C627" s="31">
        <v>745.89</v>
      </c>
      <c r="D627" s="31" t="s">
        <v>800</v>
      </c>
      <c r="E627" s="70" t="s">
        <v>800</v>
      </c>
      <c r="F627" s="70">
        <v>798.09999999999991</v>
      </c>
      <c r="G627" s="70">
        <v>1882.55</v>
      </c>
      <c r="H627" s="70">
        <v>798.09999999999991</v>
      </c>
      <c r="I627" s="70" t="s">
        <v>800</v>
      </c>
      <c r="J627" s="70">
        <v>1473.79</v>
      </c>
      <c r="K627" s="70">
        <v>2930.83</v>
      </c>
      <c r="L627" s="70">
        <v>1473.79</v>
      </c>
      <c r="M627" s="70">
        <v>1473.79</v>
      </c>
      <c r="N627" s="70">
        <v>2224.9</v>
      </c>
      <c r="O627" s="70">
        <v>2224.9</v>
      </c>
      <c r="P627" s="70">
        <v>2224.9</v>
      </c>
      <c r="Q627" s="70">
        <v>499</v>
      </c>
      <c r="R627" s="70">
        <v>857</v>
      </c>
      <c r="S627" s="70">
        <v>499</v>
      </c>
      <c r="T627" s="70">
        <v>857</v>
      </c>
    </row>
    <row r="628" spans="1:20">
      <c r="A628" s="41" t="s">
        <v>1227</v>
      </c>
      <c r="B628" s="41" t="s">
        <v>396</v>
      </c>
      <c r="C628" s="31" t="s">
        <v>800</v>
      </c>
      <c r="D628" s="31" t="s">
        <v>800</v>
      </c>
      <c r="E628" s="70" t="s">
        <v>800</v>
      </c>
      <c r="F628" s="70">
        <v>818.8</v>
      </c>
      <c r="G628" s="70">
        <v>818.8</v>
      </c>
      <c r="H628" s="70">
        <v>818.8</v>
      </c>
      <c r="I628" s="70">
        <v>818.8</v>
      </c>
      <c r="J628" s="70">
        <v>2456.31</v>
      </c>
      <c r="K628" s="70">
        <v>2456.31</v>
      </c>
      <c r="L628" s="70">
        <v>2456.31</v>
      </c>
      <c r="M628" s="70">
        <v>2456.31</v>
      </c>
      <c r="N628" s="70">
        <v>2112.87</v>
      </c>
      <c r="O628" s="70">
        <v>2112.87</v>
      </c>
      <c r="P628" s="70">
        <v>2112.87</v>
      </c>
      <c r="Q628" s="70">
        <v>740</v>
      </c>
      <c r="R628" s="70">
        <v>740</v>
      </c>
      <c r="S628" s="70"/>
      <c r="T628" s="70">
        <v>740</v>
      </c>
    </row>
    <row r="629" spans="1:20">
      <c r="A629" s="41" t="s">
        <v>1228</v>
      </c>
      <c r="B629" s="41" t="s">
        <v>396</v>
      </c>
      <c r="C629" s="31"/>
      <c r="D629" s="31"/>
      <c r="E629" s="70"/>
      <c r="F629" s="70"/>
      <c r="G629" s="70"/>
      <c r="H629" s="70"/>
      <c r="I629" s="70"/>
      <c r="J629" s="70">
        <v>3520.5</v>
      </c>
      <c r="K629" s="70">
        <v>3520.5</v>
      </c>
      <c r="L629" s="70">
        <v>3520.5</v>
      </c>
      <c r="M629" s="70">
        <v>3520.5</v>
      </c>
      <c r="N629" s="41"/>
      <c r="O629" s="41"/>
      <c r="P629" s="41"/>
      <c r="Q629" s="41"/>
      <c r="R629" s="41"/>
      <c r="S629" s="70"/>
      <c r="T629" s="70"/>
    </row>
    <row r="630" spans="1:20">
      <c r="A630" s="41"/>
      <c r="B630" s="41"/>
      <c r="C630" s="41"/>
      <c r="D630" s="41"/>
      <c r="E630" s="112"/>
      <c r="F630" s="112"/>
      <c r="G630" s="112"/>
      <c r="H630" s="112"/>
      <c r="I630" s="112"/>
      <c r="J630" s="41"/>
      <c r="K630" s="41"/>
      <c r="L630" s="41"/>
      <c r="M630" s="41"/>
      <c r="N630" s="41"/>
      <c r="O630" s="41"/>
      <c r="P630" s="41"/>
      <c r="Q630" s="41"/>
      <c r="R630" s="41"/>
      <c r="S630" s="41"/>
      <c r="T630" s="41"/>
    </row>
    <row r="631" spans="1:20">
      <c r="A631" s="247" t="s">
        <v>2</v>
      </c>
      <c r="B631" s="248" t="s">
        <v>1229</v>
      </c>
      <c r="C631" s="255"/>
    </row>
    <row r="632" spans="1:20">
      <c r="A632" s="262">
        <v>1</v>
      </c>
      <c r="B632" s="131" t="s">
        <v>1230</v>
      </c>
      <c r="C632" s="41"/>
    </row>
    <row r="633" spans="1:20">
      <c r="A633" s="262">
        <v>2</v>
      </c>
      <c r="B633" s="131" t="s">
        <v>1231</v>
      </c>
      <c r="C633" s="41"/>
    </row>
    <row r="634" spans="1:20" ht="17.5" customHeight="1">
      <c r="A634" s="119">
        <v>3</v>
      </c>
      <c r="B634" s="120" t="s">
        <v>6</v>
      </c>
      <c r="C634" s="157" t="s">
        <v>183</v>
      </c>
    </row>
    <row r="635" spans="1:20">
      <c r="A635" s="125" t="s">
        <v>7</v>
      </c>
      <c r="B635" s="41" t="s">
        <v>8</v>
      </c>
      <c r="C635" s="41" t="s">
        <v>1232</v>
      </c>
    </row>
    <row r="636" spans="1:20">
      <c r="A636" s="125" t="s">
        <v>13</v>
      </c>
      <c r="B636" s="41" t="s">
        <v>14</v>
      </c>
      <c r="C636" s="41" t="s">
        <v>1233</v>
      </c>
    </row>
    <row r="637" spans="1:20">
      <c r="A637" s="125" t="s">
        <v>22</v>
      </c>
      <c r="B637" s="41" t="s">
        <v>23</v>
      </c>
      <c r="C637" s="41" t="s">
        <v>598</v>
      </c>
    </row>
    <row r="638" spans="1:20">
      <c r="A638" s="125" t="s">
        <v>26</v>
      </c>
      <c r="B638" s="41" t="s">
        <v>27</v>
      </c>
      <c r="C638" s="41" t="s">
        <v>29</v>
      </c>
    </row>
    <row r="639" spans="1:20" ht="34" customHeight="1">
      <c r="A639" s="190">
        <v>4</v>
      </c>
      <c r="B639" s="123" t="s">
        <v>236</v>
      </c>
      <c r="C639" s="121"/>
    </row>
    <row r="640" spans="1:20" ht="24">
      <c r="A640" s="211" t="s">
        <v>34</v>
      </c>
      <c r="B640" s="112" t="s">
        <v>1234</v>
      </c>
      <c r="C640" s="41"/>
    </row>
    <row r="641" spans="1:3" ht="24">
      <c r="A641" s="211" t="s">
        <v>278</v>
      </c>
      <c r="B641" s="112" t="s">
        <v>1235</v>
      </c>
      <c r="C641" s="41"/>
    </row>
    <row r="642" spans="1:3">
      <c r="A642" s="211" t="s">
        <v>279</v>
      </c>
      <c r="B642" s="112" t="s">
        <v>1236</v>
      </c>
      <c r="C642" s="41"/>
    </row>
    <row r="643" spans="1:3">
      <c r="A643" s="211" t="s">
        <v>280</v>
      </c>
      <c r="B643" s="112" t="s">
        <v>1237</v>
      </c>
      <c r="C643" s="41"/>
    </row>
    <row r="644" spans="1:3">
      <c r="A644" s="211" t="s">
        <v>282</v>
      </c>
      <c r="B644" s="112" t="s">
        <v>1238</v>
      </c>
      <c r="C644" s="41"/>
    </row>
    <row r="645" spans="1:3">
      <c r="A645" s="211" t="s">
        <v>284</v>
      </c>
      <c r="B645" s="112" t="s">
        <v>1239</v>
      </c>
      <c r="C645" s="41"/>
    </row>
    <row r="646" spans="1:3" ht="14" customHeight="1">
      <c r="A646" s="217" t="s">
        <v>1213</v>
      </c>
      <c r="B646" s="131" t="s">
        <v>81</v>
      </c>
      <c r="C646" s="125"/>
    </row>
    <row r="647" spans="1:3" ht="96">
      <c r="A647" s="125" t="s">
        <v>82</v>
      </c>
      <c r="B647" s="127" t="s">
        <v>266</v>
      </c>
      <c r="C647" s="41"/>
    </row>
    <row r="648" spans="1:3" ht="24">
      <c r="A648" s="202">
        <v>6</v>
      </c>
      <c r="B648" s="129" t="s">
        <v>83</v>
      </c>
      <c r="C648" s="111">
        <v>924510.51</v>
      </c>
    </row>
    <row r="649" spans="1:3">
      <c r="A649" s="399">
        <v>7</v>
      </c>
      <c r="B649" s="131" t="s">
        <v>84</v>
      </c>
      <c r="C649" s="41"/>
    </row>
    <row r="650" spans="1:3">
      <c r="A650" s="400"/>
      <c r="B650" s="55" t="s">
        <v>85</v>
      </c>
      <c r="C650" s="46" t="s">
        <v>800</v>
      </c>
    </row>
    <row r="651" spans="1:3">
      <c r="A651" s="400"/>
      <c r="B651" s="55" t="s">
        <v>86</v>
      </c>
      <c r="C651" s="46">
        <v>6080</v>
      </c>
    </row>
    <row r="652" spans="1:3">
      <c r="A652" s="400"/>
      <c r="B652" s="55" t="s">
        <v>87</v>
      </c>
      <c r="C652" s="46">
        <v>6080</v>
      </c>
    </row>
    <row r="653" spans="1:3">
      <c r="A653" s="400"/>
      <c r="B653" s="55" t="s">
        <v>88</v>
      </c>
      <c r="C653" s="46">
        <v>6080</v>
      </c>
    </row>
    <row r="654" spans="1:3">
      <c r="A654" s="400"/>
      <c r="B654" s="55" t="s">
        <v>89</v>
      </c>
      <c r="C654" s="46" t="s">
        <v>800</v>
      </c>
    </row>
    <row r="655" spans="1:3">
      <c r="A655" s="401"/>
      <c r="B655" s="132" t="s">
        <v>90</v>
      </c>
      <c r="C655" s="133">
        <f>SUM(C650:C654)</f>
        <v>18240</v>
      </c>
    </row>
    <row r="656" spans="1:3" ht="100" customHeight="1">
      <c r="A656" s="125"/>
      <c r="B656" s="192" t="s">
        <v>1803</v>
      </c>
      <c r="C656" s="205"/>
    </row>
    <row r="657" spans="1:3">
      <c r="A657" s="125">
        <v>8</v>
      </c>
      <c r="B657" s="135" t="s">
        <v>1117</v>
      </c>
      <c r="C657" s="136" t="s">
        <v>92</v>
      </c>
    </row>
    <row r="658" spans="1:3" ht="20" customHeight="1">
      <c r="A658" s="144">
        <v>9</v>
      </c>
      <c r="B658" s="138" t="s">
        <v>93</v>
      </c>
      <c r="C658" s="139" t="s">
        <v>94</v>
      </c>
    </row>
    <row r="659" spans="1:3">
      <c r="A659" s="211" t="s">
        <v>1240</v>
      </c>
      <c r="B659" s="112" t="s">
        <v>376</v>
      </c>
      <c r="C659" s="31">
        <v>7144.2</v>
      </c>
    </row>
    <row r="660" spans="1:3">
      <c r="A660" s="211" t="s">
        <v>1241</v>
      </c>
      <c r="B660" s="112" t="s">
        <v>378</v>
      </c>
      <c r="C660" s="31">
        <v>7144.2</v>
      </c>
    </row>
    <row r="661" spans="1:3">
      <c r="A661" s="211" t="s">
        <v>1242</v>
      </c>
      <c r="B661" s="112" t="s">
        <v>380</v>
      </c>
      <c r="C661" s="31">
        <v>1495.91</v>
      </c>
    </row>
    <row r="662" spans="1:3">
      <c r="A662" s="211" t="s">
        <v>1243</v>
      </c>
      <c r="B662" s="112" t="s">
        <v>382</v>
      </c>
      <c r="C662" s="31">
        <v>1495.91</v>
      </c>
    </row>
    <row r="663" spans="1:3">
      <c r="A663" s="211" t="s">
        <v>1244</v>
      </c>
      <c r="B663" s="112" t="s">
        <v>384</v>
      </c>
      <c r="C663" s="31">
        <v>1495.91</v>
      </c>
    </row>
    <row r="664" spans="1:3">
      <c r="A664" s="211" t="s">
        <v>1245</v>
      </c>
      <c r="B664" s="112" t="s">
        <v>386</v>
      </c>
      <c r="C664" s="31">
        <v>1495.91</v>
      </c>
    </row>
    <row r="665" spans="1:3">
      <c r="A665" s="211" t="s">
        <v>1246</v>
      </c>
      <c r="B665" s="112" t="s">
        <v>388</v>
      </c>
      <c r="C665" s="31">
        <v>2047.03</v>
      </c>
    </row>
    <row r="666" spans="1:3">
      <c r="A666" s="211" t="s">
        <v>1247</v>
      </c>
      <c r="B666" s="112" t="s">
        <v>202</v>
      </c>
      <c r="C666" s="31">
        <v>1417.18</v>
      </c>
    </row>
    <row r="667" spans="1:3">
      <c r="A667" s="211" t="s">
        <v>1248</v>
      </c>
      <c r="B667" s="112" t="s">
        <v>203</v>
      </c>
      <c r="C667" s="31">
        <v>1417.18</v>
      </c>
    </row>
    <row r="668" spans="1:3">
      <c r="A668" s="211" t="s">
        <v>1249</v>
      </c>
      <c r="B668" s="112" t="s">
        <v>204</v>
      </c>
      <c r="C668" s="31">
        <v>1417.18</v>
      </c>
    </row>
    <row r="669" spans="1:3">
      <c r="A669" s="211" t="s">
        <v>1250</v>
      </c>
      <c r="B669" s="112" t="s">
        <v>205</v>
      </c>
      <c r="C669" s="31">
        <v>1417.18</v>
      </c>
    </row>
    <row r="670" spans="1:3">
      <c r="A670" s="211" t="s">
        <v>1251</v>
      </c>
      <c r="B670" s="112" t="s">
        <v>206</v>
      </c>
      <c r="C670" s="31" t="s">
        <v>800</v>
      </c>
    </row>
    <row r="671" spans="1:3">
      <c r="A671" s="211" t="s">
        <v>1252</v>
      </c>
      <c r="B671" s="112" t="s">
        <v>207</v>
      </c>
      <c r="C671" s="31" t="s">
        <v>800</v>
      </c>
    </row>
    <row r="672" spans="1:3">
      <c r="A672" s="211" t="s">
        <v>1253</v>
      </c>
      <c r="B672" s="112" t="s">
        <v>396</v>
      </c>
      <c r="C672" s="31" t="s">
        <v>800</v>
      </c>
    </row>
    <row r="673" spans="1:3">
      <c r="A673" s="41"/>
      <c r="B673" s="41"/>
      <c r="C673" s="41"/>
    </row>
    <row r="674" spans="1:3">
      <c r="A674" s="247" t="s">
        <v>2</v>
      </c>
      <c r="B674" s="248" t="s">
        <v>1254</v>
      </c>
      <c r="C674" s="255"/>
    </row>
    <row r="675" spans="1:3">
      <c r="A675" s="262">
        <v>1</v>
      </c>
      <c r="B675" s="131" t="s">
        <v>1255</v>
      </c>
      <c r="C675" s="41"/>
    </row>
    <row r="676" spans="1:3">
      <c r="A676" s="262">
        <v>2</v>
      </c>
      <c r="B676" s="131" t="s">
        <v>1256</v>
      </c>
      <c r="C676" s="41"/>
    </row>
    <row r="677" spans="1:3" ht="21.5" customHeight="1">
      <c r="A677" s="119">
        <v>3</v>
      </c>
      <c r="B677" s="120" t="s">
        <v>6</v>
      </c>
      <c r="C677" s="120" t="s">
        <v>1257</v>
      </c>
    </row>
    <row r="678" spans="1:3">
      <c r="A678" s="125" t="s">
        <v>7</v>
      </c>
      <c r="B678" s="41" t="s">
        <v>8</v>
      </c>
      <c r="C678" s="41" t="s">
        <v>1258</v>
      </c>
    </row>
    <row r="679" spans="1:3">
      <c r="A679" s="125" t="s">
        <v>13</v>
      </c>
      <c r="B679" s="41" t="s">
        <v>14</v>
      </c>
      <c r="C679" s="41" t="s">
        <v>1259</v>
      </c>
    </row>
    <row r="680" spans="1:3">
      <c r="A680" s="125" t="s">
        <v>22</v>
      </c>
      <c r="B680" s="41" t="s">
        <v>23</v>
      </c>
      <c r="C680" s="41" t="s">
        <v>24</v>
      </c>
    </row>
    <row r="681" spans="1:3">
      <c r="A681" s="125" t="s">
        <v>26</v>
      </c>
      <c r="B681" s="41" t="s">
        <v>27</v>
      </c>
      <c r="C681" s="41" t="s">
        <v>1260</v>
      </c>
    </row>
    <row r="682" spans="1:3" ht="23.5" customHeight="1">
      <c r="A682" s="190">
        <v>4</v>
      </c>
      <c r="B682" s="123" t="s">
        <v>236</v>
      </c>
      <c r="C682" s="121"/>
    </row>
    <row r="683" spans="1:3">
      <c r="A683" s="211" t="s">
        <v>34</v>
      </c>
      <c r="B683" s="41" t="s">
        <v>1261</v>
      </c>
      <c r="C683" s="41"/>
    </row>
    <row r="684" spans="1:3">
      <c r="A684" s="211" t="s">
        <v>278</v>
      </c>
      <c r="B684" s="41" t="s">
        <v>1262</v>
      </c>
      <c r="C684" s="41"/>
    </row>
    <row r="685" spans="1:3">
      <c r="A685" s="211" t="s">
        <v>279</v>
      </c>
      <c r="B685" s="41" t="s">
        <v>1263</v>
      </c>
      <c r="C685" s="41"/>
    </row>
    <row r="686" spans="1:3">
      <c r="A686" s="211" t="s">
        <v>280</v>
      </c>
      <c r="B686" s="41" t="s">
        <v>1264</v>
      </c>
      <c r="C686" s="41"/>
    </row>
    <row r="687" spans="1:3">
      <c r="A687" s="211" t="s">
        <v>282</v>
      </c>
      <c r="B687" s="41" t="s">
        <v>1265</v>
      </c>
      <c r="C687" s="41"/>
    </row>
    <row r="688" spans="1:3">
      <c r="A688" s="217" t="s">
        <v>1213</v>
      </c>
      <c r="B688" s="131" t="s">
        <v>81</v>
      </c>
      <c r="C688" s="125"/>
    </row>
    <row r="689" spans="1:3" ht="101.5" customHeight="1">
      <c r="A689" s="125" t="s">
        <v>82</v>
      </c>
      <c r="B689" s="191" t="s">
        <v>266</v>
      </c>
      <c r="C689" s="182"/>
    </row>
    <row r="690" spans="1:3" ht="24">
      <c r="A690" s="202">
        <v>6</v>
      </c>
      <c r="B690" s="129" t="s">
        <v>83</v>
      </c>
      <c r="C690" s="111">
        <v>113215.77</v>
      </c>
    </row>
    <row r="691" spans="1:3">
      <c r="A691" s="399">
        <v>7</v>
      </c>
      <c r="B691" s="131" t="s">
        <v>84</v>
      </c>
      <c r="C691" s="41"/>
    </row>
    <row r="692" spans="1:3">
      <c r="A692" s="400"/>
      <c r="B692" s="55" t="s">
        <v>85</v>
      </c>
      <c r="C692" s="31">
        <v>5697.1</v>
      </c>
    </row>
    <row r="693" spans="1:3">
      <c r="A693" s="400"/>
      <c r="B693" s="55" t="s">
        <v>86</v>
      </c>
      <c r="C693" s="31">
        <v>1205.0899999999999</v>
      </c>
    </row>
    <row r="694" spans="1:3">
      <c r="A694" s="400"/>
      <c r="B694" s="55" t="s">
        <v>87</v>
      </c>
      <c r="C694" s="31">
        <v>1265.3399999999999</v>
      </c>
    </row>
    <row r="695" spans="1:3">
      <c r="A695" s="400"/>
      <c r="B695" s="55" t="s">
        <v>88</v>
      </c>
      <c r="C695" s="31">
        <v>6560.42</v>
      </c>
    </row>
    <row r="696" spans="1:3">
      <c r="A696" s="400"/>
      <c r="B696" s="55" t="s">
        <v>89</v>
      </c>
      <c r="C696" s="31">
        <v>1395.04</v>
      </c>
    </row>
    <row r="697" spans="1:3">
      <c r="A697" s="401"/>
      <c r="B697" s="132" t="s">
        <v>90</v>
      </c>
      <c r="C697" s="133">
        <f>SUM(C692:C696)</f>
        <v>16122.990000000002</v>
      </c>
    </row>
    <row r="698" spans="1:3" ht="105.5" customHeight="1">
      <c r="A698" s="125"/>
      <c r="B698" s="191" t="s">
        <v>2450</v>
      </c>
      <c r="C698" s="182"/>
    </row>
    <row r="699" spans="1:3">
      <c r="A699" s="125">
        <v>8</v>
      </c>
      <c r="B699" s="135" t="s">
        <v>91</v>
      </c>
      <c r="C699" s="136"/>
    </row>
    <row r="700" spans="1:3">
      <c r="A700" s="144">
        <v>9</v>
      </c>
      <c r="B700" s="138" t="s">
        <v>93</v>
      </c>
      <c r="C700" s="138" t="s">
        <v>94</v>
      </c>
    </row>
    <row r="701" spans="1:3">
      <c r="A701" s="211" t="s">
        <v>1266</v>
      </c>
      <c r="B701" s="41" t="s">
        <v>1261</v>
      </c>
      <c r="C701" s="31">
        <v>316.25</v>
      </c>
    </row>
    <row r="702" spans="1:3">
      <c r="A702" s="211" t="s">
        <v>1267</v>
      </c>
      <c r="B702" s="41" t="s">
        <v>1263</v>
      </c>
      <c r="C702" s="31">
        <v>201.25</v>
      </c>
    </row>
    <row r="703" spans="1:3">
      <c r="A703" s="211" t="s">
        <v>1268</v>
      </c>
      <c r="B703" s="41" t="s">
        <v>1264</v>
      </c>
      <c r="C703" s="31">
        <v>787.75</v>
      </c>
    </row>
    <row r="704" spans="1:3">
      <c r="A704" s="211" t="s">
        <v>1269</v>
      </c>
      <c r="B704" s="41" t="s">
        <v>1265</v>
      </c>
      <c r="C704" s="31">
        <v>3002.27</v>
      </c>
    </row>
    <row r="705" spans="1:3">
      <c r="A705" s="211" t="s">
        <v>1270</v>
      </c>
      <c r="B705" s="41" t="s">
        <v>1271</v>
      </c>
      <c r="C705" s="31">
        <v>3002.27</v>
      </c>
    </row>
    <row r="706" spans="1:3">
      <c r="A706" s="211" t="s">
        <v>1272</v>
      </c>
      <c r="B706" s="41" t="s">
        <v>1273</v>
      </c>
      <c r="C706" s="31">
        <v>3002.27</v>
      </c>
    </row>
    <row r="707" spans="1:3">
      <c r="A707" s="211" t="s">
        <v>1274</v>
      </c>
      <c r="B707" s="41" t="s">
        <v>1275</v>
      </c>
      <c r="C707" s="31">
        <v>3002.27</v>
      </c>
    </row>
    <row r="708" spans="1:3">
      <c r="A708" s="211" t="s">
        <v>1276</v>
      </c>
      <c r="B708" s="41" t="s">
        <v>1277</v>
      </c>
      <c r="C708" s="31">
        <v>3002.27</v>
      </c>
    </row>
    <row r="709" spans="1:3">
      <c r="A709" s="211" t="s">
        <v>1278</v>
      </c>
      <c r="B709" s="41" t="s">
        <v>1279</v>
      </c>
      <c r="C709" s="31">
        <v>3002.27</v>
      </c>
    </row>
    <row r="710" spans="1:3">
      <c r="A710" s="211" t="s">
        <v>1280</v>
      </c>
      <c r="B710" s="41" t="s">
        <v>1281</v>
      </c>
      <c r="C710" s="31" t="s">
        <v>148</v>
      </c>
    </row>
    <row r="711" spans="1:3">
      <c r="A711" s="211" t="s">
        <v>1282</v>
      </c>
      <c r="B711" s="41" t="s">
        <v>1283</v>
      </c>
      <c r="C711" s="31">
        <v>3002.27</v>
      </c>
    </row>
    <row r="712" spans="1:3">
      <c r="A712" s="211" t="s">
        <v>1284</v>
      </c>
      <c r="B712" s="41" t="s">
        <v>1285</v>
      </c>
      <c r="C712" s="31">
        <v>3002.27</v>
      </c>
    </row>
    <row r="713" spans="1:3">
      <c r="A713" s="211" t="s">
        <v>1286</v>
      </c>
      <c r="B713" s="41" t="s">
        <v>1287</v>
      </c>
      <c r="C713" s="31">
        <v>3002.27</v>
      </c>
    </row>
    <row r="714" spans="1:3">
      <c r="A714" s="211" t="s">
        <v>1288</v>
      </c>
      <c r="B714" s="41" t="s">
        <v>1289</v>
      </c>
      <c r="C714" s="31">
        <v>3002.27</v>
      </c>
    </row>
    <row r="715" spans="1:3">
      <c r="A715" s="211" t="s">
        <v>1290</v>
      </c>
      <c r="B715" s="41" t="s">
        <v>1291</v>
      </c>
      <c r="C715" s="31">
        <v>3002.27</v>
      </c>
    </row>
    <row r="716" spans="1:3">
      <c r="A716" s="211" t="s">
        <v>1292</v>
      </c>
      <c r="B716" s="41" t="s">
        <v>1293</v>
      </c>
      <c r="C716" s="31">
        <v>3002.27</v>
      </c>
    </row>
    <row r="717" spans="1:3">
      <c r="A717" s="211" t="s">
        <v>1294</v>
      </c>
      <c r="B717" s="41" t="s">
        <v>1295</v>
      </c>
      <c r="C717" s="31">
        <v>3002.27</v>
      </c>
    </row>
    <row r="718" spans="1:3">
      <c r="A718" s="211" t="s">
        <v>1296</v>
      </c>
      <c r="B718" s="41" t="s">
        <v>1297</v>
      </c>
      <c r="C718" s="31">
        <v>3002.27</v>
      </c>
    </row>
    <row r="719" spans="1:3">
      <c r="A719" s="211" t="s">
        <v>1298</v>
      </c>
      <c r="B719" s="41" t="s">
        <v>1299</v>
      </c>
      <c r="C719" s="31">
        <v>1313.49</v>
      </c>
    </row>
    <row r="720" spans="1:3">
      <c r="A720" s="211" t="s">
        <v>1300</v>
      </c>
      <c r="B720" s="41" t="s">
        <v>1301</v>
      </c>
      <c r="C720" s="31">
        <v>187.64</v>
      </c>
    </row>
    <row r="721" spans="1:3">
      <c r="A721" s="211" t="s">
        <v>1302</v>
      </c>
      <c r="B721" s="41" t="s">
        <v>1303</v>
      </c>
      <c r="C721" s="31">
        <v>4691.041666666667</v>
      </c>
    </row>
    <row r="722" spans="1:3">
      <c r="A722" s="211" t="s">
        <v>1304</v>
      </c>
      <c r="B722" s="41" t="s">
        <v>1305</v>
      </c>
      <c r="C722" s="31">
        <v>4691.041666666667</v>
      </c>
    </row>
    <row r="723" spans="1:3">
      <c r="A723" s="211" t="s">
        <v>1306</v>
      </c>
      <c r="B723" s="41" t="s">
        <v>1307</v>
      </c>
      <c r="C723" s="31">
        <v>4691.041666666667</v>
      </c>
    </row>
    <row r="724" spans="1:3">
      <c r="A724" s="211" t="s">
        <v>1308</v>
      </c>
      <c r="B724" s="41" t="s">
        <v>1309</v>
      </c>
      <c r="C724" s="31">
        <v>4691.041666666667</v>
      </c>
    </row>
    <row r="725" spans="1:3">
      <c r="A725" s="211" t="s">
        <v>1310</v>
      </c>
      <c r="B725" s="41" t="s">
        <v>2451</v>
      </c>
      <c r="C725" s="31">
        <v>3752.8333333333339</v>
      </c>
    </row>
    <row r="726" spans="1:3">
      <c r="A726" s="211" t="s">
        <v>1311</v>
      </c>
      <c r="B726" s="41" t="s">
        <v>2452</v>
      </c>
      <c r="C726" s="31">
        <v>3752.8333333333339</v>
      </c>
    </row>
    <row r="727" spans="1:3">
      <c r="A727" s="41"/>
      <c r="B727" s="41"/>
      <c r="C727" s="41"/>
    </row>
    <row r="728" spans="1:3">
      <c r="A728" s="247" t="s">
        <v>2</v>
      </c>
      <c r="B728" s="248" t="s">
        <v>1312</v>
      </c>
      <c r="C728" s="255"/>
    </row>
    <row r="729" spans="1:3">
      <c r="A729" s="262">
        <v>1</v>
      </c>
      <c r="B729" s="131" t="s">
        <v>1313</v>
      </c>
      <c r="C729" s="41"/>
    </row>
    <row r="730" spans="1:3">
      <c r="A730" s="262">
        <v>2</v>
      </c>
      <c r="B730" s="131" t="s">
        <v>1314</v>
      </c>
      <c r="C730" s="41"/>
    </row>
    <row r="731" spans="1:3" ht="20" customHeight="1">
      <c r="A731" s="119">
        <v>3</v>
      </c>
      <c r="B731" s="120" t="s">
        <v>6</v>
      </c>
      <c r="C731" s="120" t="s">
        <v>1257</v>
      </c>
    </row>
    <row r="732" spans="1:3">
      <c r="A732" s="125" t="s">
        <v>7</v>
      </c>
      <c r="B732" s="41" t="s">
        <v>8</v>
      </c>
      <c r="C732" s="41" t="s">
        <v>1258</v>
      </c>
    </row>
    <row r="733" spans="1:3">
      <c r="A733" s="125" t="s">
        <v>13</v>
      </c>
      <c r="B733" s="41" t="s">
        <v>14</v>
      </c>
      <c r="C733" s="41" t="s">
        <v>1259</v>
      </c>
    </row>
    <row r="734" spans="1:3">
      <c r="A734" s="125" t="s">
        <v>22</v>
      </c>
      <c r="B734" s="41" t="s">
        <v>23</v>
      </c>
      <c r="C734" s="41" t="s">
        <v>24</v>
      </c>
    </row>
    <row r="735" spans="1:3">
      <c r="A735" s="125" t="s">
        <v>26</v>
      </c>
      <c r="B735" s="41" t="s">
        <v>27</v>
      </c>
      <c r="C735" s="41" t="s">
        <v>1260</v>
      </c>
    </row>
    <row r="736" spans="1:3" ht="15.5" customHeight="1">
      <c r="A736" s="190">
        <v>4</v>
      </c>
      <c r="B736" s="123" t="s">
        <v>236</v>
      </c>
      <c r="C736" s="121"/>
    </row>
    <row r="737" spans="1:3">
      <c r="A737" s="211" t="s">
        <v>34</v>
      </c>
      <c r="B737" s="41" t="s">
        <v>1315</v>
      </c>
      <c r="C737" s="41"/>
    </row>
    <row r="738" spans="1:3">
      <c r="A738" s="211" t="s">
        <v>278</v>
      </c>
      <c r="B738" s="41" t="s">
        <v>1263</v>
      </c>
      <c r="C738" s="41"/>
    </row>
    <row r="739" spans="1:3">
      <c r="A739" s="211" t="s">
        <v>279</v>
      </c>
      <c r="B739" s="41" t="s">
        <v>1265</v>
      </c>
      <c r="C739" s="41"/>
    </row>
    <row r="740" spans="1:3" ht="24">
      <c r="A740" s="211" t="s">
        <v>280</v>
      </c>
      <c r="B740" s="112" t="s">
        <v>1316</v>
      </c>
      <c r="C740" s="41"/>
    </row>
    <row r="741" spans="1:3">
      <c r="A741" s="217" t="s">
        <v>1213</v>
      </c>
      <c r="B741" s="131" t="s">
        <v>81</v>
      </c>
      <c r="C741" s="125"/>
    </row>
    <row r="742" spans="1:3" ht="123" customHeight="1">
      <c r="A742" s="125" t="s">
        <v>82</v>
      </c>
      <c r="B742" s="191" t="s">
        <v>266</v>
      </c>
      <c r="C742" s="219"/>
    </row>
    <row r="743" spans="1:3" ht="24">
      <c r="A743" s="202">
        <v>6</v>
      </c>
      <c r="B743" s="129" t="s">
        <v>83</v>
      </c>
      <c r="C743" s="111">
        <v>207036.61</v>
      </c>
    </row>
    <row r="744" spans="1:3">
      <c r="A744" s="399">
        <v>7</v>
      </c>
      <c r="B744" s="131" t="s">
        <v>84</v>
      </c>
      <c r="C744" s="41"/>
    </row>
    <row r="745" spans="1:3">
      <c r="A745" s="400"/>
      <c r="B745" s="55" t="s">
        <v>85</v>
      </c>
      <c r="C745" s="46">
        <v>5697.1</v>
      </c>
    </row>
    <row r="746" spans="1:3">
      <c r="A746" s="400"/>
      <c r="B746" s="55" t="s">
        <v>86</v>
      </c>
      <c r="C746" s="31">
        <v>1205.0899999999999</v>
      </c>
    </row>
    <row r="747" spans="1:3">
      <c r="A747" s="400"/>
      <c r="B747" s="55" t="s">
        <v>87</v>
      </c>
      <c r="C747" s="31">
        <v>1265.3399999999999</v>
      </c>
    </row>
    <row r="748" spans="1:3">
      <c r="A748" s="400"/>
      <c r="B748" s="55" t="s">
        <v>88</v>
      </c>
      <c r="C748" s="31">
        <v>6560.42</v>
      </c>
    </row>
    <row r="749" spans="1:3">
      <c r="A749" s="400"/>
      <c r="B749" s="55" t="s">
        <v>89</v>
      </c>
      <c r="C749" s="31">
        <v>1395.04</v>
      </c>
    </row>
    <row r="750" spans="1:3">
      <c r="A750" s="401"/>
      <c r="B750" s="132" t="s">
        <v>90</v>
      </c>
      <c r="C750" s="133">
        <f>SUM(C745:C749)</f>
        <v>16122.990000000002</v>
      </c>
    </row>
    <row r="751" spans="1:3" ht="99.5" customHeight="1">
      <c r="A751" s="125"/>
      <c r="B751" s="187" t="s">
        <v>1803</v>
      </c>
      <c r="C751" s="112"/>
    </row>
    <row r="752" spans="1:3">
      <c r="A752" s="125">
        <v>8</v>
      </c>
      <c r="B752" s="135" t="s">
        <v>91</v>
      </c>
      <c r="C752" s="136" t="s">
        <v>1317</v>
      </c>
    </row>
    <row r="753" spans="1:4">
      <c r="A753" s="144">
        <v>9</v>
      </c>
      <c r="B753" s="138" t="s">
        <v>93</v>
      </c>
      <c r="C753" s="139" t="s">
        <v>94</v>
      </c>
      <c r="D753" s="139"/>
    </row>
    <row r="754" spans="1:4" ht="24">
      <c r="A754" s="125" t="s">
        <v>1318</v>
      </c>
      <c r="B754" s="112" t="s">
        <v>1316</v>
      </c>
      <c r="C754" s="31">
        <v>80417.86</v>
      </c>
      <c r="D754" s="31"/>
    </row>
    <row r="755" spans="1:4">
      <c r="A755" s="41"/>
      <c r="B755" s="41"/>
      <c r="C755" s="41"/>
      <c r="D755" s="41"/>
    </row>
    <row r="756" spans="1:4">
      <c r="A756" s="247" t="s">
        <v>2</v>
      </c>
      <c r="B756" s="248" t="s">
        <v>1319</v>
      </c>
      <c r="C756" s="255"/>
      <c r="D756" s="255"/>
    </row>
    <row r="757" spans="1:4">
      <c r="A757" s="262">
        <v>1</v>
      </c>
      <c r="B757" s="131" t="s">
        <v>1320</v>
      </c>
      <c r="C757" s="41"/>
      <c r="D757" s="41"/>
    </row>
    <row r="758" spans="1:4">
      <c r="A758" s="262">
        <v>2</v>
      </c>
      <c r="B758" s="131" t="s">
        <v>1321</v>
      </c>
      <c r="C758" s="41"/>
      <c r="D758" s="41"/>
    </row>
    <row r="759" spans="1:4" ht="36">
      <c r="A759" s="119">
        <v>3</v>
      </c>
      <c r="B759" s="120" t="s">
        <v>6</v>
      </c>
      <c r="C759" s="157" t="s">
        <v>1322</v>
      </c>
      <c r="D759" s="157" t="s">
        <v>1097</v>
      </c>
    </row>
    <row r="760" spans="1:4">
      <c r="A760" s="125" t="s">
        <v>7</v>
      </c>
      <c r="B760" s="41" t="s">
        <v>8</v>
      </c>
      <c r="C760" s="41" t="s">
        <v>1258</v>
      </c>
      <c r="D760" s="41" t="s">
        <v>1323</v>
      </c>
    </row>
    <row r="761" spans="1:4">
      <c r="A761" s="125" t="s">
        <v>13</v>
      </c>
      <c r="B761" s="41" t="s">
        <v>14</v>
      </c>
      <c r="C761" s="41" t="s">
        <v>1324</v>
      </c>
      <c r="D761" s="41" t="s">
        <v>1325</v>
      </c>
    </row>
    <row r="762" spans="1:4">
      <c r="A762" s="125" t="s">
        <v>22</v>
      </c>
      <c r="B762" s="41" t="s">
        <v>23</v>
      </c>
      <c r="C762" s="41" t="s">
        <v>24</v>
      </c>
      <c r="D762" s="41" t="s">
        <v>598</v>
      </c>
    </row>
    <row r="763" spans="1:4">
      <c r="A763" s="125" t="s">
        <v>26</v>
      </c>
      <c r="B763" s="41" t="s">
        <v>27</v>
      </c>
      <c r="C763" s="41" t="s">
        <v>1260</v>
      </c>
      <c r="D763" s="41" t="s">
        <v>550</v>
      </c>
    </row>
    <row r="764" spans="1:4" ht="17" customHeight="1">
      <c r="A764" s="190">
        <v>4</v>
      </c>
      <c r="B764" s="123" t="s">
        <v>236</v>
      </c>
      <c r="C764" s="121"/>
      <c r="D764" s="121"/>
    </row>
    <row r="765" spans="1:4">
      <c r="A765" s="211" t="s">
        <v>34</v>
      </c>
      <c r="B765" s="41" t="s">
        <v>1326</v>
      </c>
      <c r="C765" s="41"/>
      <c r="D765" s="41"/>
    </row>
    <row r="766" spans="1:4">
      <c r="A766" s="217" t="s">
        <v>1213</v>
      </c>
      <c r="B766" s="131" t="s">
        <v>81</v>
      </c>
      <c r="C766" s="125"/>
      <c r="D766" s="41"/>
    </row>
    <row r="767" spans="1:4" ht="101.5" customHeight="1">
      <c r="A767" s="125" t="s">
        <v>82</v>
      </c>
      <c r="B767" s="191" t="s">
        <v>266</v>
      </c>
      <c r="C767" s="209"/>
      <c r="D767" s="210"/>
    </row>
    <row r="768" spans="1:4" ht="24">
      <c r="A768" s="202">
        <v>6</v>
      </c>
      <c r="B768" s="129" t="s">
        <v>83</v>
      </c>
      <c r="C768" s="111">
        <v>124474.27</v>
      </c>
      <c r="D768" s="111">
        <v>279818</v>
      </c>
    </row>
    <row r="769" spans="1:7">
      <c r="A769" s="399">
        <v>7</v>
      </c>
      <c r="B769" s="131" t="s">
        <v>84</v>
      </c>
      <c r="C769" s="41"/>
      <c r="D769" s="41"/>
    </row>
    <row r="770" spans="1:7">
      <c r="A770" s="400"/>
      <c r="B770" s="55" t="s">
        <v>85</v>
      </c>
      <c r="C770" s="31">
        <v>5697.1</v>
      </c>
      <c r="D770" s="31">
        <v>1406</v>
      </c>
    </row>
    <row r="771" spans="1:7">
      <c r="A771" s="400"/>
      <c r="B771" s="55" t="s">
        <v>86</v>
      </c>
      <c r="C771" s="31">
        <v>1205.0899999999999</v>
      </c>
      <c r="D771" s="31">
        <v>7411</v>
      </c>
    </row>
    <row r="772" spans="1:7">
      <c r="A772" s="400"/>
      <c r="B772" s="55" t="s">
        <v>87</v>
      </c>
      <c r="C772" s="31">
        <v>1265.3399999999999</v>
      </c>
      <c r="D772" s="31">
        <v>1701</v>
      </c>
    </row>
    <row r="773" spans="1:7">
      <c r="A773" s="400"/>
      <c r="B773" s="55" t="s">
        <v>88</v>
      </c>
      <c r="C773" s="31">
        <v>6560.42</v>
      </c>
      <c r="D773" s="31">
        <v>8908</v>
      </c>
    </row>
    <row r="774" spans="1:7">
      <c r="A774" s="400"/>
      <c r="B774" s="55" t="s">
        <v>89</v>
      </c>
      <c r="C774" s="31">
        <v>1395.04</v>
      </c>
      <c r="D774" s="31">
        <v>2058</v>
      </c>
    </row>
    <row r="775" spans="1:7">
      <c r="A775" s="401"/>
      <c r="B775" s="132" t="s">
        <v>90</v>
      </c>
      <c r="C775" s="133">
        <f>SUM(C770:C774)</f>
        <v>16122.990000000002</v>
      </c>
      <c r="D775" s="133">
        <f>SUM(D770:D774)</f>
        <v>21484</v>
      </c>
    </row>
    <row r="776" spans="1:7" ht="109" customHeight="1">
      <c r="A776" s="125"/>
      <c r="B776" s="192" t="s">
        <v>1803</v>
      </c>
      <c r="C776" s="193"/>
      <c r="D776" s="203"/>
    </row>
    <row r="777" spans="1:7">
      <c r="A777" s="125">
        <v>8</v>
      </c>
      <c r="B777" s="135" t="s">
        <v>91</v>
      </c>
      <c r="C777" s="136" t="s">
        <v>1317</v>
      </c>
      <c r="D777" s="136" t="s">
        <v>92</v>
      </c>
    </row>
    <row r="778" spans="1:7">
      <c r="A778" s="41"/>
      <c r="B778" s="41"/>
      <c r="C778" s="41"/>
      <c r="D778" s="41"/>
      <c r="E778" s="112"/>
      <c r="F778" s="112"/>
      <c r="G778" s="112"/>
    </row>
    <row r="779" spans="1:7">
      <c r="A779" s="247" t="s">
        <v>2</v>
      </c>
      <c r="B779" s="248" t="s">
        <v>1327</v>
      </c>
      <c r="C779" s="255"/>
      <c r="D779" s="255"/>
      <c r="E779" s="373"/>
      <c r="F779" s="373"/>
      <c r="G779" s="377"/>
    </row>
    <row r="780" spans="1:7">
      <c r="A780" s="262">
        <v>1</v>
      </c>
      <c r="B780" s="131" t="s">
        <v>1328</v>
      </c>
      <c r="C780" s="41"/>
      <c r="D780" s="41"/>
      <c r="E780" s="112"/>
      <c r="F780" s="112"/>
    </row>
    <row r="781" spans="1:7">
      <c r="A781" s="262">
        <v>2</v>
      </c>
      <c r="B781" s="131" t="s">
        <v>1329</v>
      </c>
      <c r="C781" s="41"/>
      <c r="D781" s="41"/>
      <c r="E781" s="112"/>
      <c r="F781" s="112"/>
    </row>
    <row r="782" spans="1:7" ht="24">
      <c r="A782" s="119">
        <v>3</v>
      </c>
      <c r="B782" s="120" t="s">
        <v>6</v>
      </c>
      <c r="C782" s="121" t="s">
        <v>1330</v>
      </c>
      <c r="D782" s="121" t="s">
        <v>1331</v>
      </c>
      <c r="E782" s="157" t="s">
        <v>1332</v>
      </c>
      <c r="F782" s="157" t="s">
        <v>1333</v>
      </c>
      <c r="G782" s="157" t="s">
        <v>1334</v>
      </c>
    </row>
    <row r="783" spans="1:7">
      <c r="A783" s="125" t="s">
        <v>7</v>
      </c>
      <c r="B783" s="41" t="s">
        <v>8</v>
      </c>
      <c r="C783" s="41" t="s">
        <v>1335</v>
      </c>
      <c r="D783" s="41" t="s">
        <v>1336</v>
      </c>
      <c r="E783" s="112" t="s">
        <v>264</v>
      </c>
      <c r="F783" s="112" t="s">
        <v>12</v>
      </c>
      <c r="G783" s="112" t="s">
        <v>12</v>
      </c>
    </row>
    <row r="784" spans="1:7">
      <c r="A784" s="125" t="s">
        <v>13</v>
      </c>
      <c r="B784" s="41" t="s">
        <v>14</v>
      </c>
      <c r="C784" s="41" t="s">
        <v>1337</v>
      </c>
      <c r="D784" s="55">
        <v>8719030</v>
      </c>
      <c r="E784" s="112" t="s">
        <v>1338</v>
      </c>
      <c r="F784" s="112" t="s">
        <v>1339</v>
      </c>
      <c r="G784" s="112" t="s">
        <v>1340</v>
      </c>
    </row>
    <row r="785" spans="1:7">
      <c r="A785" s="125" t="s">
        <v>22</v>
      </c>
      <c r="B785" s="41" t="s">
        <v>23</v>
      </c>
      <c r="C785" s="41" t="s">
        <v>24</v>
      </c>
      <c r="D785" s="41" t="s">
        <v>25</v>
      </c>
      <c r="E785" s="112" t="s">
        <v>24</v>
      </c>
      <c r="F785" s="112" t="s">
        <v>24</v>
      </c>
      <c r="G785" s="112" t="s">
        <v>24</v>
      </c>
    </row>
    <row r="786" spans="1:7">
      <c r="A786" s="125" t="s">
        <v>26</v>
      </c>
      <c r="B786" s="41" t="s">
        <v>27</v>
      </c>
      <c r="C786" s="41" t="s">
        <v>1341</v>
      </c>
      <c r="D786" s="41" t="s">
        <v>1342</v>
      </c>
      <c r="E786" s="112" t="s">
        <v>28</v>
      </c>
      <c r="F786" s="112" t="s">
        <v>732</v>
      </c>
      <c r="G786" s="112" t="s">
        <v>732</v>
      </c>
    </row>
    <row r="787" spans="1:7">
      <c r="A787" s="190">
        <v>4</v>
      </c>
      <c r="B787" s="123" t="s">
        <v>236</v>
      </c>
      <c r="C787" s="121"/>
      <c r="D787" s="121"/>
      <c r="E787" s="157"/>
      <c r="F787" s="157"/>
      <c r="G787" s="157"/>
    </row>
    <row r="788" spans="1:7">
      <c r="A788" s="211" t="s">
        <v>34</v>
      </c>
      <c r="B788" s="41"/>
      <c r="C788" s="41"/>
      <c r="D788" s="41"/>
      <c r="E788" s="112"/>
      <c r="F788" s="378"/>
      <c r="G788" s="112"/>
    </row>
    <row r="789" spans="1:7">
      <c r="A789" s="217" t="s">
        <v>1213</v>
      </c>
      <c r="B789" s="131" t="s">
        <v>81</v>
      </c>
      <c r="C789" s="125"/>
      <c r="D789" s="41"/>
      <c r="E789" s="112"/>
      <c r="F789" s="378"/>
      <c r="G789" s="112"/>
    </row>
    <row r="790" spans="1:7" ht="96">
      <c r="A790" s="125" t="s">
        <v>82</v>
      </c>
      <c r="B790" s="191" t="s">
        <v>266</v>
      </c>
      <c r="C790" s="209"/>
      <c r="D790" s="210"/>
      <c r="E790" s="112"/>
      <c r="F790" s="378"/>
      <c r="G790" s="379"/>
    </row>
    <row r="791" spans="1:7" ht="24">
      <c r="A791" s="202">
        <v>6</v>
      </c>
      <c r="B791" s="129" t="s">
        <v>83</v>
      </c>
      <c r="C791" s="111">
        <v>22252.9</v>
      </c>
      <c r="D791" s="111">
        <v>28750</v>
      </c>
      <c r="E791" s="374">
        <v>21968.799999999999</v>
      </c>
      <c r="F791" s="379">
        <v>23083.95</v>
      </c>
      <c r="G791" s="379">
        <v>16637.05</v>
      </c>
    </row>
    <row r="792" spans="1:7">
      <c r="A792" s="399">
        <v>7</v>
      </c>
      <c r="B792" s="131" t="s">
        <v>84</v>
      </c>
      <c r="C792" s="41"/>
      <c r="D792" s="41"/>
      <c r="F792" s="378"/>
      <c r="G792" s="112"/>
    </row>
    <row r="793" spans="1:7">
      <c r="A793" s="400"/>
      <c r="B793" s="55" t="s">
        <v>85</v>
      </c>
      <c r="C793" s="31">
        <v>950</v>
      </c>
      <c r="D793" s="31">
        <v>3119.05</v>
      </c>
      <c r="E793" s="70">
        <v>6711.41</v>
      </c>
      <c r="F793" s="366">
        <v>1399</v>
      </c>
      <c r="G793" s="366">
        <v>1399</v>
      </c>
    </row>
    <row r="794" spans="1:7">
      <c r="A794" s="400"/>
      <c r="B794" s="55" t="s">
        <v>86</v>
      </c>
      <c r="C794" s="31">
        <v>950</v>
      </c>
      <c r="D794" s="31">
        <v>3309.73</v>
      </c>
      <c r="E794" s="70">
        <v>5139.96</v>
      </c>
      <c r="F794" s="366">
        <v>1399</v>
      </c>
      <c r="G794" s="366">
        <v>1399</v>
      </c>
    </row>
    <row r="795" spans="1:7">
      <c r="A795" s="400"/>
      <c r="B795" s="55" t="s">
        <v>87</v>
      </c>
      <c r="C795" s="31">
        <v>1425</v>
      </c>
      <c r="D795" s="31">
        <v>3515.65</v>
      </c>
      <c r="E795" s="70">
        <v>1997.49</v>
      </c>
      <c r="F795" s="366">
        <v>1399</v>
      </c>
      <c r="G795" s="366">
        <v>1399</v>
      </c>
    </row>
    <row r="796" spans="1:7">
      <c r="A796" s="400"/>
      <c r="B796" s="55" t="s">
        <v>88</v>
      </c>
      <c r="C796" s="31">
        <v>1425</v>
      </c>
      <c r="D796" s="31">
        <v>3738.06</v>
      </c>
      <c r="E796" s="70">
        <v>3044.98</v>
      </c>
      <c r="F796" s="366">
        <v>1399</v>
      </c>
      <c r="G796" s="366">
        <v>1399</v>
      </c>
    </row>
    <row r="797" spans="1:7">
      <c r="A797" s="400"/>
      <c r="B797" s="55" t="s">
        <v>89</v>
      </c>
      <c r="C797" s="31">
        <v>1425</v>
      </c>
      <c r="D797" s="31">
        <v>3978.25</v>
      </c>
      <c r="E797" s="70">
        <v>3044.98</v>
      </c>
      <c r="F797" s="366">
        <v>1399</v>
      </c>
      <c r="G797" s="366">
        <v>1399</v>
      </c>
    </row>
    <row r="798" spans="1:7">
      <c r="A798" s="401"/>
      <c r="B798" s="132" t="s">
        <v>90</v>
      </c>
      <c r="C798" s="133">
        <f>SUM(C793:C797)</f>
        <v>6175</v>
      </c>
      <c r="D798" s="133">
        <f>SUM(D793:D797)</f>
        <v>17660.739999999998</v>
      </c>
      <c r="E798" s="354">
        <f>SUM(E793:E797)</f>
        <v>19938.82</v>
      </c>
      <c r="F798" s="380">
        <f>SUM(F793:F797)</f>
        <v>6995</v>
      </c>
      <c r="G798" s="380">
        <f>SUM(G793:G797)</f>
        <v>6995</v>
      </c>
    </row>
    <row r="799" spans="1:7" ht="100" customHeight="1">
      <c r="A799" s="125"/>
      <c r="B799" s="192" t="s">
        <v>1803</v>
      </c>
      <c r="C799" s="193"/>
      <c r="D799" s="203"/>
      <c r="E799" s="112"/>
      <c r="F799" s="378"/>
      <c r="G799" s="112"/>
    </row>
    <row r="800" spans="1:7">
      <c r="A800" s="125">
        <v>8</v>
      </c>
      <c r="B800" s="135" t="s">
        <v>91</v>
      </c>
      <c r="C800" s="136"/>
      <c r="D800" s="302" t="s">
        <v>92</v>
      </c>
      <c r="E800" s="381" t="s">
        <v>92</v>
      </c>
      <c r="F800" s="381" t="s">
        <v>92</v>
      </c>
      <c r="G800" s="381" t="s">
        <v>92</v>
      </c>
    </row>
    <row r="801" spans="1:7" ht="17.5" customHeight="1">
      <c r="A801" s="144">
        <v>9</v>
      </c>
      <c r="B801" s="138" t="s">
        <v>93</v>
      </c>
      <c r="C801" s="139" t="s">
        <v>94</v>
      </c>
      <c r="D801" s="139" t="s">
        <v>94</v>
      </c>
      <c r="E801" s="139" t="s">
        <v>94</v>
      </c>
      <c r="F801" s="221" t="s">
        <v>94</v>
      </c>
      <c r="G801" s="221" t="s">
        <v>94</v>
      </c>
    </row>
    <row r="802" spans="1:7">
      <c r="A802" s="125" t="s">
        <v>1343</v>
      </c>
      <c r="B802" s="55" t="s">
        <v>1344</v>
      </c>
      <c r="C802" s="46">
        <v>2650</v>
      </c>
      <c r="D802" s="31">
        <v>1565</v>
      </c>
      <c r="E802" s="353">
        <v>2453.6799999999998</v>
      </c>
      <c r="F802" s="366">
        <v>3321.2</v>
      </c>
      <c r="G802" s="366">
        <v>3321.2</v>
      </c>
    </row>
    <row r="803" spans="1:7">
      <c r="A803" s="125" t="s">
        <v>1345</v>
      </c>
      <c r="B803" s="55" t="s">
        <v>1346</v>
      </c>
      <c r="C803" s="46">
        <v>3150</v>
      </c>
      <c r="D803" s="31">
        <v>12663</v>
      </c>
      <c r="E803" s="353">
        <v>2480.13</v>
      </c>
      <c r="F803" s="366">
        <v>4065.25</v>
      </c>
      <c r="G803" s="366">
        <v>4065.25</v>
      </c>
    </row>
    <row r="804" spans="1:7">
      <c r="A804" s="125" t="s">
        <v>1347</v>
      </c>
      <c r="B804" s="55" t="s">
        <v>1348</v>
      </c>
      <c r="C804" s="46">
        <v>2950</v>
      </c>
      <c r="D804" s="31">
        <v>1217</v>
      </c>
      <c r="E804" s="353">
        <v>2077.41</v>
      </c>
      <c r="F804" s="366">
        <v>3680</v>
      </c>
      <c r="G804" s="366">
        <v>3680</v>
      </c>
    </row>
    <row r="805" spans="1:7">
      <c r="A805" s="125" t="s">
        <v>1349</v>
      </c>
      <c r="B805" s="55" t="s">
        <v>1350</v>
      </c>
      <c r="C805" s="46">
        <v>3546</v>
      </c>
      <c r="D805" s="31">
        <v>1545.6</v>
      </c>
      <c r="E805" s="353">
        <v>2927.32</v>
      </c>
      <c r="F805" s="366">
        <v>4383.8</v>
      </c>
      <c r="G805" s="366">
        <v>4383.8</v>
      </c>
    </row>
    <row r="806" spans="1:7">
      <c r="A806" s="125" t="s">
        <v>1351</v>
      </c>
      <c r="B806" s="55" t="s">
        <v>1352</v>
      </c>
      <c r="C806" s="46">
        <v>2050</v>
      </c>
      <c r="D806" s="303" t="s">
        <v>148</v>
      </c>
      <c r="E806" s="353">
        <v>1713.1</v>
      </c>
      <c r="F806" s="366">
        <v>2617.4</v>
      </c>
      <c r="G806" s="366">
        <v>2617.4</v>
      </c>
    </row>
    <row r="807" spans="1:7">
      <c r="A807" s="125" t="s">
        <v>1353</v>
      </c>
      <c r="B807" s="55" t="s">
        <v>1354</v>
      </c>
      <c r="C807" s="46">
        <v>3487.5</v>
      </c>
      <c r="D807" s="303" t="s">
        <v>148</v>
      </c>
      <c r="E807" s="353">
        <v>3062.54</v>
      </c>
      <c r="F807" s="366">
        <v>4219.3500000000004</v>
      </c>
      <c r="G807" s="366">
        <v>4219.3500000000004</v>
      </c>
    </row>
    <row r="808" spans="1:7">
      <c r="A808" s="125" t="s">
        <v>1355</v>
      </c>
      <c r="B808" s="55" t="s">
        <v>1356</v>
      </c>
      <c r="C808" s="46">
        <v>14.5</v>
      </c>
      <c r="D808" s="31">
        <v>161</v>
      </c>
      <c r="E808" s="353">
        <v>157.41</v>
      </c>
      <c r="F808" s="366">
        <v>19.55</v>
      </c>
      <c r="G808" s="366">
        <v>19.55</v>
      </c>
    </row>
    <row r="809" spans="1:7">
      <c r="A809" s="125" t="s">
        <v>1357</v>
      </c>
      <c r="B809" s="55" t="s">
        <v>1358</v>
      </c>
      <c r="C809" s="46">
        <v>11.1</v>
      </c>
      <c r="D809" s="303" t="s">
        <v>148</v>
      </c>
      <c r="E809" s="353">
        <v>108.53</v>
      </c>
      <c r="F809" s="366">
        <v>14.95</v>
      </c>
      <c r="G809" s="366">
        <v>14.95</v>
      </c>
    </row>
    <row r="810" spans="1:7">
      <c r="A810" s="125" t="s">
        <v>1359</v>
      </c>
      <c r="B810" s="55" t="s">
        <v>1360</v>
      </c>
      <c r="C810" s="46">
        <v>12.4</v>
      </c>
      <c r="D810" s="31">
        <v>163.29999999999998</v>
      </c>
      <c r="E810" s="353">
        <v>125.99</v>
      </c>
      <c r="F810" s="366">
        <v>16.100000000000001</v>
      </c>
      <c r="G810" s="366">
        <v>16.100000000000001</v>
      </c>
    </row>
    <row r="811" spans="1:7">
      <c r="A811" s="125" t="s">
        <v>1361</v>
      </c>
      <c r="B811" s="55" t="s">
        <v>1362</v>
      </c>
      <c r="C811" s="46">
        <v>21.5</v>
      </c>
      <c r="D811" s="31">
        <v>293.24999999999994</v>
      </c>
      <c r="E811" s="353">
        <v>179.46</v>
      </c>
      <c r="F811" s="366">
        <v>26.45</v>
      </c>
      <c r="G811" s="366">
        <v>26.45</v>
      </c>
    </row>
    <row r="812" spans="1:7">
      <c r="A812" s="125" t="s">
        <v>1363</v>
      </c>
      <c r="B812" s="55" t="s">
        <v>1364</v>
      </c>
      <c r="C812" s="46">
        <v>34.5</v>
      </c>
      <c r="D812" s="31">
        <v>390.99999999999994</v>
      </c>
      <c r="E812" s="353">
        <v>123.31</v>
      </c>
      <c r="F812" s="366">
        <v>43.7</v>
      </c>
      <c r="G812" s="366">
        <v>43.7</v>
      </c>
    </row>
    <row r="813" spans="1:7">
      <c r="A813" s="125" t="s">
        <v>1365</v>
      </c>
      <c r="B813" s="55" t="s">
        <v>1366</v>
      </c>
      <c r="C813" s="46">
        <v>105</v>
      </c>
      <c r="D813" s="31">
        <v>856.75</v>
      </c>
      <c r="E813" s="353">
        <v>183.15</v>
      </c>
      <c r="F813" s="366">
        <v>131.1</v>
      </c>
      <c r="G813" s="366">
        <v>131.1</v>
      </c>
    </row>
    <row r="814" spans="1:7">
      <c r="A814" s="125" t="s">
        <v>1367</v>
      </c>
      <c r="B814" s="55" t="s">
        <v>1368</v>
      </c>
      <c r="C814" s="46">
        <v>82</v>
      </c>
      <c r="D814" s="31">
        <v>147.82</v>
      </c>
      <c r="E814" s="353">
        <v>188.05</v>
      </c>
      <c r="F814" s="366">
        <v>157.55000000000001</v>
      </c>
      <c r="G814" s="366">
        <v>157.55000000000001</v>
      </c>
    </row>
    <row r="815" spans="1:7">
      <c r="A815" s="125" t="s">
        <v>1369</v>
      </c>
      <c r="B815" s="55" t="s">
        <v>1370</v>
      </c>
      <c r="C815" s="46">
        <v>82</v>
      </c>
      <c r="D815" s="31">
        <v>102.22</v>
      </c>
      <c r="E815" s="353">
        <v>206.95</v>
      </c>
      <c r="F815" s="366">
        <v>313.95</v>
      </c>
      <c r="G815" s="366">
        <v>313.95</v>
      </c>
    </row>
    <row r="817" spans="1:4">
      <c r="A817" s="247" t="s">
        <v>2</v>
      </c>
      <c r="B817" s="248" t="s">
        <v>1371</v>
      </c>
      <c r="C817" s="255"/>
      <c r="D817" s="255"/>
    </row>
    <row r="818" spans="1:4">
      <c r="A818" s="262">
        <v>1</v>
      </c>
      <c r="B818" s="131" t="s">
        <v>1372</v>
      </c>
      <c r="C818" s="41"/>
      <c r="D818" s="41"/>
    </row>
    <row r="819" spans="1:4">
      <c r="A819" s="262">
        <v>2</v>
      </c>
      <c r="B819" s="131" t="s">
        <v>1373</v>
      </c>
      <c r="C819" s="41"/>
      <c r="D819" s="41"/>
    </row>
    <row r="820" spans="1:4">
      <c r="A820" s="119">
        <v>3</v>
      </c>
      <c r="B820" s="120" t="s">
        <v>6</v>
      </c>
      <c r="C820" s="121" t="s">
        <v>1330</v>
      </c>
      <c r="D820" s="121" t="s">
        <v>1333</v>
      </c>
    </row>
    <row r="821" spans="1:4">
      <c r="A821" s="125" t="s">
        <v>7</v>
      </c>
      <c r="B821" s="41" t="s">
        <v>8</v>
      </c>
      <c r="C821" s="41" t="s">
        <v>1335</v>
      </c>
      <c r="D821" s="41" t="s">
        <v>12</v>
      </c>
    </row>
    <row r="822" spans="1:4">
      <c r="A822" s="125" t="s">
        <v>13</v>
      </c>
      <c r="B822" s="41" t="s">
        <v>14</v>
      </c>
      <c r="C822" s="41" t="s">
        <v>1374</v>
      </c>
      <c r="D822" s="41" t="s">
        <v>1375</v>
      </c>
    </row>
    <row r="823" spans="1:4">
      <c r="A823" s="125" t="s">
        <v>22</v>
      </c>
      <c r="B823" s="41" t="s">
        <v>23</v>
      </c>
      <c r="C823" s="41" t="s">
        <v>24</v>
      </c>
      <c r="D823" s="41" t="s">
        <v>24</v>
      </c>
    </row>
    <row r="824" spans="1:4">
      <c r="A824" s="125" t="s">
        <v>26</v>
      </c>
      <c r="B824" s="41" t="s">
        <v>27</v>
      </c>
      <c r="C824" s="41" t="s">
        <v>1341</v>
      </c>
      <c r="D824" s="41" t="s">
        <v>732</v>
      </c>
    </row>
    <row r="825" spans="1:4">
      <c r="A825" s="217" t="s">
        <v>1376</v>
      </c>
      <c r="B825" s="131" t="s">
        <v>81</v>
      </c>
      <c r="C825" s="125"/>
      <c r="D825" s="41"/>
    </row>
    <row r="826" spans="1:4" ht="96">
      <c r="A826" s="125" t="s">
        <v>34</v>
      </c>
      <c r="B826" s="191" t="s">
        <v>266</v>
      </c>
      <c r="C826" s="209"/>
      <c r="D826" s="210"/>
    </row>
    <row r="827" spans="1:4" ht="24">
      <c r="A827" s="218">
        <v>5</v>
      </c>
      <c r="B827" s="129" t="s">
        <v>83</v>
      </c>
      <c r="C827" s="111">
        <v>22252.9</v>
      </c>
      <c r="D827" s="111">
        <v>25937.1</v>
      </c>
    </row>
    <row r="828" spans="1:4">
      <c r="A828" s="405">
        <v>6</v>
      </c>
      <c r="B828" s="131" t="s">
        <v>84</v>
      </c>
      <c r="C828" s="41"/>
      <c r="D828" s="41"/>
    </row>
    <row r="829" spans="1:4">
      <c r="A829" s="406"/>
      <c r="B829" s="55" t="s">
        <v>85</v>
      </c>
      <c r="C829" s="46">
        <v>950</v>
      </c>
      <c r="D829" s="46">
        <v>935</v>
      </c>
    </row>
    <row r="830" spans="1:4">
      <c r="A830" s="406"/>
      <c r="B830" s="55" t="s">
        <v>86</v>
      </c>
      <c r="C830" s="46">
        <v>950</v>
      </c>
      <c r="D830" s="46">
        <v>935</v>
      </c>
    </row>
    <row r="831" spans="1:4">
      <c r="A831" s="406"/>
      <c r="B831" s="55" t="s">
        <v>87</v>
      </c>
      <c r="C831" s="46">
        <v>1425</v>
      </c>
      <c r="D831" s="46">
        <v>935</v>
      </c>
    </row>
    <row r="832" spans="1:4">
      <c r="A832" s="406"/>
      <c r="B832" s="55" t="s">
        <v>88</v>
      </c>
      <c r="C832" s="46">
        <v>1425</v>
      </c>
      <c r="D832" s="46">
        <v>935</v>
      </c>
    </row>
    <row r="833" spans="1:8">
      <c r="A833" s="406"/>
      <c r="B833" s="55" t="s">
        <v>89</v>
      </c>
      <c r="C833" s="46">
        <v>1425</v>
      </c>
      <c r="D833" s="46">
        <v>935</v>
      </c>
    </row>
    <row r="834" spans="1:8">
      <c r="A834" s="407"/>
      <c r="B834" s="132" t="s">
        <v>90</v>
      </c>
      <c r="C834" s="133">
        <f>SUM(C829:C833)</f>
        <v>6175</v>
      </c>
      <c r="D834" s="133">
        <f>SUM(D829:D833)</f>
        <v>4675</v>
      </c>
    </row>
    <row r="835" spans="1:8" ht="96">
      <c r="A835" s="125"/>
      <c r="B835" s="192" t="s">
        <v>1803</v>
      </c>
      <c r="C835" s="193"/>
      <c r="D835" s="203"/>
    </row>
    <row r="836" spans="1:8">
      <c r="A836" s="262">
        <v>7</v>
      </c>
      <c r="B836" s="135" t="s">
        <v>91</v>
      </c>
      <c r="C836" s="136" t="s">
        <v>853</v>
      </c>
      <c r="D836" s="131"/>
    </row>
    <row r="838" spans="1:8">
      <c r="A838" s="247" t="s">
        <v>2</v>
      </c>
      <c r="B838" s="248" t="s">
        <v>1377</v>
      </c>
      <c r="C838" s="255"/>
      <c r="D838" s="255"/>
      <c r="E838" s="373"/>
      <c r="F838" s="373"/>
      <c r="G838" s="373"/>
      <c r="H838" s="373"/>
    </row>
    <row r="839" spans="1:8">
      <c r="A839" s="262">
        <v>1</v>
      </c>
      <c r="B839" s="131" t="s">
        <v>1378</v>
      </c>
      <c r="C839" s="41"/>
      <c r="D839" s="41"/>
      <c r="E839" s="112"/>
      <c r="F839" s="112"/>
      <c r="G839" s="112"/>
      <c r="H839" s="112"/>
    </row>
    <row r="840" spans="1:8">
      <c r="A840" s="262">
        <v>2</v>
      </c>
      <c r="B840" s="131" t="s">
        <v>1379</v>
      </c>
      <c r="C840" s="41"/>
      <c r="D840" s="41"/>
      <c r="E840" s="112"/>
      <c r="F840" s="112"/>
      <c r="G840" s="112"/>
      <c r="H840" s="112"/>
    </row>
    <row r="841" spans="1:8" ht="36">
      <c r="A841" s="119">
        <v>3</v>
      </c>
      <c r="B841" s="120" t="s">
        <v>6</v>
      </c>
      <c r="C841" s="157" t="s">
        <v>1380</v>
      </c>
      <c r="D841" s="157" t="s">
        <v>1381</v>
      </c>
      <c r="E841" s="157" t="s">
        <v>1382</v>
      </c>
      <c r="F841" s="157" t="s">
        <v>1383</v>
      </c>
      <c r="G841" s="157" t="s">
        <v>1384</v>
      </c>
      <c r="H841" s="157" t="s">
        <v>1385</v>
      </c>
    </row>
    <row r="842" spans="1:8">
      <c r="A842" s="125" t="s">
        <v>7</v>
      </c>
      <c r="B842" s="41" t="s">
        <v>8</v>
      </c>
      <c r="C842" s="41" t="s">
        <v>1386</v>
      </c>
      <c r="D842" s="41" t="s">
        <v>1387</v>
      </c>
      <c r="E842" s="112" t="s">
        <v>1388</v>
      </c>
      <c r="F842" s="112" t="s">
        <v>1389</v>
      </c>
      <c r="G842" s="112" t="s">
        <v>1389</v>
      </c>
      <c r="H842" s="112" t="s">
        <v>1390</v>
      </c>
    </row>
    <row r="843" spans="1:8">
      <c r="A843" s="125" t="s">
        <v>13</v>
      </c>
      <c r="B843" s="41" t="s">
        <v>14</v>
      </c>
      <c r="C843" s="41" t="s">
        <v>1391</v>
      </c>
      <c r="D843" s="41" t="s">
        <v>1392</v>
      </c>
      <c r="E843" s="112" t="s">
        <v>1393</v>
      </c>
      <c r="F843" s="112" t="s">
        <v>1394</v>
      </c>
      <c r="G843" s="112" t="s">
        <v>1395</v>
      </c>
      <c r="H843" s="112" t="s">
        <v>1396</v>
      </c>
    </row>
    <row r="844" spans="1:8">
      <c r="A844" s="125" t="s">
        <v>22</v>
      </c>
      <c r="B844" s="41" t="s">
        <v>23</v>
      </c>
      <c r="C844" s="41" t="s">
        <v>25</v>
      </c>
      <c r="D844" s="41" t="s">
        <v>1397</v>
      </c>
      <c r="E844" s="112" t="s">
        <v>1398</v>
      </c>
      <c r="F844" s="112" t="s">
        <v>24</v>
      </c>
      <c r="G844" s="112" t="s">
        <v>24</v>
      </c>
      <c r="H844" s="112" t="s">
        <v>24</v>
      </c>
    </row>
    <row r="845" spans="1:8">
      <c r="A845" s="125" t="s">
        <v>26</v>
      </c>
      <c r="B845" s="41" t="s">
        <v>27</v>
      </c>
      <c r="C845" s="41" t="s">
        <v>1399</v>
      </c>
      <c r="D845" s="41" t="s">
        <v>28</v>
      </c>
      <c r="E845" s="112" t="s">
        <v>1400</v>
      </c>
      <c r="F845" s="112" t="s">
        <v>513</v>
      </c>
      <c r="G845" s="112" t="s">
        <v>513</v>
      </c>
      <c r="H845" s="112" t="s">
        <v>29</v>
      </c>
    </row>
    <row r="846" spans="1:8">
      <c r="A846" s="190">
        <v>4</v>
      </c>
      <c r="B846" s="123" t="s">
        <v>236</v>
      </c>
      <c r="C846" s="121"/>
      <c r="D846" s="121"/>
      <c r="E846" s="157"/>
      <c r="F846" s="382"/>
      <c r="G846" s="382"/>
      <c r="H846" s="382"/>
    </row>
    <row r="847" spans="1:8">
      <c r="A847" s="211" t="s">
        <v>34</v>
      </c>
      <c r="B847" s="41" t="s">
        <v>1401</v>
      </c>
      <c r="C847" s="41"/>
      <c r="D847" s="41"/>
      <c r="E847" s="112"/>
      <c r="F847" s="378"/>
      <c r="G847" s="112"/>
      <c r="H847" s="112"/>
    </row>
    <row r="848" spans="1:8">
      <c r="A848" s="217" t="s">
        <v>1213</v>
      </c>
      <c r="B848" s="131" t="s">
        <v>81</v>
      </c>
      <c r="C848" s="125"/>
      <c r="D848" s="41"/>
      <c r="E848" s="112"/>
      <c r="F848" s="378"/>
      <c r="G848" s="112"/>
      <c r="H848" s="112"/>
    </row>
    <row r="849" spans="1:8" ht="96">
      <c r="A849" s="125" t="s">
        <v>82</v>
      </c>
      <c r="B849" s="191" t="s">
        <v>266</v>
      </c>
      <c r="C849" s="209"/>
      <c r="D849" s="209"/>
      <c r="E849" s="112"/>
      <c r="F849" s="112"/>
      <c r="G849" s="112"/>
      <c r="H849" s="112"/>
    </row>
    <row r="850" spans="1:8" ht="24">
      <c r="A850" s="202">
        <v>6</v>
      </c>
      <c r="B850" s="129" t="s">
        <v>83</v>
      </c>
      <c r="C850" s="111">
        <v>98019</v>
      </c>
      <c r="D850" s="111">
        <v>72492.479999999996</v>
      </c>
      <c r="E850" s="374">
        <v>43035.3</v>
      </c>
      <c r="F850" s="374">
        <v>26362.6</v>
      </c>
      <c r="G850" s="374">
        <v>11416.05</v>
      </c>
      <c r="H850" s="374">
        <v>50746.36</v>
      </c>
    </row>
    <row r="851" spans="1:8">
      <c r="A851" s="399">
        <v>7</v>
      </c>
      <c r="B851" s="131" t="s">
        <v>84</v>
      </c>
      <c r="C851" s="41"/>
      <c r="D851" s="256"/>
      <c r="E851" s="112"/>
      <c r="F851" s="112"/>
      <c r="G851" s="112"/>
      <c r="H851" s="112"/>
    </row>
    <row r="852" spans="1:8">
      <c r="A852" s="400"/>
      <c r="B852" s="55" t="s">
        <v>85</v>
      </c>
      <c r="C852" s="46">
        <v>3818</v>
      </c>
      <c r="D852" s="46">
        <v>6711.41</v>
      </c>
      <c r="E852" s="70">
        <v>2152.7999999999997</v>
      </c>
      <c r="F852" s="353">
        <v>1510</v>
      </c>
      <c r="G852" s="353">
        <v>755</v>
      </c>
      <c r="H852" s="353">
        <v>285</v>
      </c>
    </row>
    <row r="853" spans="1:8">
      <c r="A853" s="400"/>
      <c r="B853" s="55" t="s">
        <v>86</v>
      </c>
      <c r="C853" s="31">
        <v>4199.8</v>
      </c>
      <c r="D853" s="31">
        <v>5139.96</v>
      </c>
      <c r="E853" s="70">
        <v>2152.7999999999997</v>
      </c>
      <c r="F853" s="353">
        <v>1510</v>
      </c>
      <c r="G853" s="353">
        <v>755</v>
      </c>
      <c r="H853" s="353">
        <v>1425</v>
      </c>
    </row>
    <row r="854" spans="1:8">
      <c r="A854" s="400"/>
      <c r="B854" s="55" t="s">
        <v>87</v>
      </c>
      <c r="C854" s="31">
        <v>4619.78</v>
      </c>
      <c r="D854" s="31">
        <v>1997.49</v>
      </c>
      <c r="E854" s="70">
        <v>2152.7999999999997</v>
      </c>
      <c r="F854" s="353">
        <v>1510</v>
      </c>
      <c r="G854" s="353">
        <v>755</v>
      </c>
      <c r="H854" s="353">
        <v>1425</v>
      </c>
    </row>
    <row r="855" spans="1:8">
      <c r="A855" s="400"/>
      <c r="B855" s="55" t="s">
        <v>88</v>
      </c>
      <c r="C855" s="31">
        <v>5081.76</v>
      </c>
      <c r="D855" s="31">
        <v>3044.98</v>
      </c>
      <c r="E855" s="70">
        <v>2152.7999999999997</v>
      </c>
      <c r="F855" s="353">
        <v>1510</v>
      </c>
      <c r="G855" s="353">
        <v>755</v>
      </c>
      <c r="H855" s="353">
        <v>285</v>
      </c>
    </row>
    <row r="856" spans="1:8">
      <c r="A856" s="400"/>
      <c r="B856" s="55" t="s">
        <v>89</v>
      </c>
      <c r="C856" s="31">
        <v>5589.93</v>
      </c>
      <c r="D856" s="31">
        <v>3044.98</v>
      </c>
      <c r="E856" s="70">
        <v>2152.7999999999997</v>
      </c>
      <c r="F856" s="353">
        <v>1510</v>
      </c>
      <c r="G856" s="353">
        <v>755</v>
      </c>
      <c r="H856" s="353">
        <v>1425</v>
      </c>
    </row>
    <row r="857" spans="1:8">
      <c r="A857" s="401"/>
      <c r="B857" s="132" t="s">
        <v>90</v>
      </c>
      <c r="C857" s="133">
        <f>SUM(C852:C856)</f>
        <v>23309.27</v>
      </c>
      <c r="D857" s="133">
        <f>SUM(D852:D856)</f>
        <v>19938.82</v>
      </c>
      <c r="E857" s="354">
        <f t="shared" ref="E857:H857" si="6">SUM(E852:E856)</f>
        <v>10763.999999999998</v>
      </c>
      <c r="F857" s="354">
        <f t="shared" si="6"/>
        <v>7550</v>
      </c>
      <c r="G857" s="354">
        <f t="shared" si="6"/>
        <v>3775</v>
      </c>
      <c r="H857" s="354">
        <f t="shared" si="6"/>
        <v>4845</v>
      </c>
    </row>
    <row r="858" spans="1:8" ht="96">
      <c r="A858" s="125"/>
      <c r="B858" s="192" t="s">
        <v>1803</v>
      </c>
      <c r="C858" s="193"/>
      <c r="D858" s="193"/>
      <c r="E858" s="112"/>
      <c r="F858" s="112"/>
      <c r="G858" s="112"/>
      <c r="H858" s="112"/>
    </row>
    <row r="859" spans="1:8">
      <c r="A859" s="125">
        <v>8</v>
      </c>
      <c r="B859" s="135" t="s">
        <v>91</v>
      </c>
      <c r="C859" s="136"/>
      <c r="D859" s="302" t="s">
        <v>92</v>
      </c>
      <c r="E859" s="112"/>
      <c r="F859" s="112"/>
      <c r="G859" s="112"/>
      <c r="H859" s="112"/>
    </row>
    <row r="860" spans="1:8">
      <c r="A860" s="144">
        <v>9</v>
      </c>
      <c r="B860" s="138" t="s">
        <v>93</v>
      </c>
      <c r="C860" s="139" t="s">
        <v>94</v>
      </c>
      <c r="D860" s="221" t="s">
        <v>94</v>
      </c>
      <c r="E860" s="221" t="s">
        <v>94</v>
      </c>
      <c r="F860" s="221" t="s">
        <v>94</v>
      </c>
      <c r="G860" s="221" t="s">
        <v>94</v>
      </c>
      <c r="H860" s="221" t="s">
        <v>94</v>
      </c>
    </row>
    <row r="861" spans="1:8">
      <c r="A861" s="125" t="s">
        <v>1402</v>
      </c>
      <c r="B861" s="55" t="s">
        <v>1403</v>
      </c>
      <c r="C861" s="31" t="s">
        <v>148</v>
      </c>
      <c r="D861" s="31" t="s">
        <v>148</v>
      </c>
      <c r="E861" s="70" t="s">
        <v>148</v>
      </c>
      <c r="F861" s="70" t="s">
        <v>148</v>
      </c>
      <c r="G861" s="70" t="s">
        <v>148</v>
      </c>
      <c r="H861" s="70">
        <v>12106.05</v>
      </c>
    </row>
    <row r="862" spans="1:8">
      <c r="A862" s="125" t="s">
        <v>1404</v>
      </c>
      <c r="B862" s="55" t="s">
        <v>1405</v>
      </c>
      <c r="C862" s="46">
        <v>100</v>
      </c>
      <c r="D862" s="46">
        <v>884.21</v>
      </c>
      <c r="E862" s="70">
        <v>1034.9999999999998</v>
      </c>
      <c r="F862" s="70" t="s">
        <v>148</v>
      </c>
      <c r="G862" s="70" t="s">
        <v>148</v>
      </c>
      <c r="H862" s="70">
        <v>4402</v>
      </c>
    </row>
    <row r="863" spans="1:8">
      <c r="A863" s="125" t="s">
        <v>1406</v>
      </c>
      <c r="B863" s="55" t="s">
        <v>1407</v>
      </c>
      <c r="C863" s="46">
        <v>1100</v>
      </c>
      <c r="D863" s="46">
        <v>884.21</v>
      </c>
      <c r="E863" s="70">
        <v>1034.9999999999998</v>
      </c>
      <c r="F863" s="70" t="s">
        <v>148</v>
      </c>
      <c r="G863" s="70" t="s">
        <v>148</v>
      </c>
      <c r="H863" s="70">
        <v>4402</v>
      </c>
    </row>
    <row r="865" spans="1:4">
      <c r="A865" s="247" t="s">
        <v>2</v>
      </c>
      <c r="B865" s="248" t="s">
        <v>1408</v>
      </c>
      <c r="C865" s="255"/>
      <c r="D865" s="255"/>
    </row>
    <row r="866" spans="1:4">
      <c r="A866" s="262">
        <v>1</v>
      </c>
      <c r="B866" s="131" t="s">
        <v>1409</v>
      </c>
      <c r="C866" s="41"/>
      <c r="D866" s="41"/>
    </row>
    <row r="867" spans="1:4">
      <c r="A867" s="262">
        <v>2</v>
      </c>
      <c r="B867" s="131" t="s">
        <v>1410</v>
      </c>
      <c r="C867" s="41"/>
      <c r="D867" s="41"/>
    </row>
    <row r="868" spans="1:4">
      <c r="A868" s="119">
        <v>3</v>
      </c>
      <c r="B868" s="120" t="s">
        <v>6</v>
      </c>
      <c r="C868" s="121" t="s">
        <v>1411</v>
      </c>
      <c r="D868" s="121" t="s">
        <v>1412</v>
      </c>
    </row>
    <row r="869" spans="1:4">
      <c r="A869" s="125" t="s">
        <v>7</v>
      </c>
      <c r="B869" s="41" t="s">
        <v>8</v>
      </c>
      <c r="C869" s="41" t="s">
        <v>1386</v>
      </c>
      <c r="D869" s="41" t="s">
        <v>1413</v>
      </c>
    </row>
    <row r="870" spans="1:4">
      <c r="A870" s="125" t="s">
        <v>13</v>
      </c>
      <c r="B870" s="41" t="s">
        <v>14</v>
      </c>
      <c r="C870" s="41" t="s">
        <v>1414</v>
      </c>
      <c r="D870" s="41" t="s">
        <v>1415</v>
      </c>
    </row>
    <row r="871" spans="1:4">
      <c r="A871" s="125" t="s">
        <v>22</v>
      </c>
      <c r="B871" s="41" t="s">
        <v>23</v>
      </c>
      <c r="C871" s="41" t="s">
        <v>24</v>
      </c>
      <c r="D871" s="41" t="s">
        <v>24</v>
      </c>
    </row>
    <row r="872" spans="1:4">
      <c r="A872" s="125" t="s">
        <v>26</v>
      </c>
      <c r="B872" s="41" t="s">
        <v>27</v>
      </c>
      <c r="C872" s="41" t="s">
        <v>729</v>
      </c>
      <c r="D872" s="41" t="s">
        <v>1400</v>
      </c>
    </row>
    <row r="873" spans="1:4">
      <c r="A873" s="190">
        <v>4</v>
      </c>
      <c r="B873" s="123" t="s">
        <v>236</v>
      </c>
      <c r="C873" s="121"/>
      <c r="D873" s="121"/>
    </row>
    <row r="874" spans="1:4" ht="24">
      <c r="A874" s="211" t="s">
        <v>34</v>
      </c>
      <c r="B874" s="112" t="s">
        <v>1416</v>
      </c>
      <c r="C874" s="41"/>
      <c r="D874" s="41"/>
    </row>
    <row r="875" spans="1:4" ht="24">
      <c r="A875" s="211" t="s">
        <v>278</v>
      </c>
      <c r="B875" s="112" t="s">
        <v>1417</v>
      </c>
      <c r="C875" s="41"/>
      <c r="D875" s="41"/>
    </row>
    <row r="876" spans="1:4">
      <c r="A876" s="217" t="s">
        <v>1213</v>
      </c>
      <c r="B876" s="131" t="s">
        <v>81</v>
      </c>
      <c r="C876" s="125"/>
      <c r="D876" s="41"/>
    </row>
    <row r="877" spans="1:4" ht="96">
      <c r="A877" s="125" t="s">
        <v>82</v>
      </c>
      <c r="B877" s="191" t="s">
        <v>266</v>
      </c>
      <c r="C877" s="209"/>
      <c r="D877" s="210"/>
    </row>
    <row r="878" spans="1:4" ht="24">
      <c r="A878" s="202">
        <v>6</v>
      </c>
      <c r="B878" s="129" t="s">
        <v>83</v>
      </c>
      <c r="C878" s="111">
        <v>39939</v>
      </c>
      <c r="D878" s="111">
        <v>32775</v>
      </c>
    </row>
    <row r="879" spans="1:4">
      <c r="A879" s="399">
        <v>7</v>
      </c>
      <c r="B879" s="131" t="s">
        <v>84</v>
      </c>
      <c r="C879" s="41"/>
      <c r="D879" s="41"/>
    </row>
    <row r="880" spans="1:4">
      <c r="A880" s="400"/>
      <c r="B880" s="55" t="s">
        <v>85</v>
      </c>
      <c r="C880" s="31">
        <v>2864.4</v>
      </c>
      <c r="D880" s="31">
        <v>3283.2499999999995</v>
      </c>
    </row>
    <row r="881" spans="1:4">
      <c r="A881" s="400"/>
      <c r="B881" s="55" t="s">
        <v>86</v>
      </c>
      <c r="C881" s="31">
        <v>3089.06</v>
      </c>
      <c r="D881" s="31">
        <v>3283.2499999999995</v>
      </c>
    </row>
    <row r="882" spans="1:4">
      <c r="A882" s="400"/>
      <c r="B882" s="55" t="s">
        <v>87</v>
      </c>
      <c r="C882" s="31">
        <v>3332.29</v>
      </c>
      <c r="D882" s="31">
        <v>3283.2499999999995</v>
      </c>
    </row>
    <row r="883" spans="1:4">
      <c r="A883" s="400"/>
      <c r="B883" s="55" t="s">
        <v>88</v>
      </c>
      <c r="C883" s="31">
        <v>3596.41</v>
      </c>
      <c r="D883" s="31">
        <v>3283.2499999999995</v>
      </c>
    </row>
    <row r="884" spans="1:4">
      <c r="A884" s="400"/>
      <c r="B884" s="55" t="s">
        <v>89</v>
      </c>
      <c r="C884" s="31">
        <v>3885.77</v>
      </c>
      <c r="D884" s="31">
        <v>3283.2499999999995</v>
      </c>
    </row>
    <row r="885" spans="1:4">
      <c r="A885" s="401"/>
      <c r="B885" s="132" t="s">
        <v>90</v>
      </c>
      <c r="C885" s="133">
        <f>SUM(C880:C884)</f>
        <v>16767.93</v>
      </c>
      <c r="D885" s="133">
        <f>SUM(D880:D884)</f>
        <v>16416.249999999996</v>
      </c>
    </row>
    <row r="886" spans="1:4" ht="96">
      <c r="A886" s="125"/>
      <c r="B886" s="192" t="s">
        <v>1803</v>
      </c>
      <c r="C886" s="193"/>
      <c r="D886" s="203"/>
    </row>
    <row r="887" spans="1:4">
      <c r="A887" s="125">
        <v>8</v>
      </c>
      <c r="B887" s="135" t="s">
        <v>91</v>
      </c>
      <c r="C887" s="136"/>
      <c r="D887" s="302" t="s">
        <v>92</v>
      </c>
    </row>
    <row r="888" spans="1:4">
      <c r="A888" s="144">
        <v>9</v>
      </c>
      <c r="B888" s="138" t="s">
        <v>93</v>
      </c>
      <c r="C888" s="139" t="s">
        <v>94</v>
      </c>
      <c r="D888" s="139" t="s">
        <v>94</v>
      </c>
    </row>
    <row r="889" spans="1:4">
      <c r="A889" s="211" t="s">
        <v>1418</v>
      </c>
      <c r="B889" s="41" t="s">
        <v>1419</v>
      </c>
      <c r="C889" s="31">
        <v>26013</v>
      </c>
      <c r="D889" s="31">
        <v>3415.5</v>
      </c>
    </row>
    <row r="890" spans="1:4">
      <c r="A890" s="211" t="s">
        <v>1420</v>
      </c>
      <c r="B890" s="41" t="s">
        <v>1421</v>
      </c>
      <c r="C890" s="31">
        <v>26013</v>
      </c>
      <c r="D890" s="31">
        <v>3415.5</v>
      </c>
    </row>
    <row r="891" spans="1:4">
      <c r="A891" s="211" t="s">
        <v>1422</v>
      </c>
      <c r="B891" s="41" t="s">
        <v>1423</v>
      </c>
      <c r="C891" s="31">
        <v>26013</v>
      </c>
      <c r="D891" s="31">
        <v>3415.5</v>
      </c>
    </row>
    <row r="892" spans="1:4">
      <c r="A892" s="211" t="s">
        <v>1424</v>
      </c>
      <c r="B892" s="41" t="s">
        <v>1425</v>
      </c>
      <c r="C892" s="31">
        <v>26013</v>
      </c>
      <c r="D892" s="31">
        <v>3415.5</v>
      </c>
    </row>
    <row r="893" spans="1:4">
      <c r="A893" s="211" t="s">
        <v>1426</v>
      </c>
      <c r="B893" s="41" t="s">
        <v>1427</v>
      </c>
      <c r="C893" s="31">
        <v>26013</v>
      </c>
      <c r="D893" s="31">
        <v>3415.5</v>
      </c>
    </row>
    <row r="894" spans="1:4">
      <c r="A894" s="211" t="s">
        <v>1428</v>
      </c>
      <c r="B894" s="41" t="s">
        <v>1429</v>
      </c>
      <c r="C894" s="31">
        <v>26013</v>
      </c>
      <c r="D894" s="31" t="s">
        <v>148</v>
      </c>
    </row>
    <row r="895" spans="1:4">
      <c r="A895" s="211" t="s">
        <v>1430</v>
      </c>
      <c r="B895" s="41" t="s">
        <v>1431</v>
      </c>
      <c r="C895" s="31">
        <v>26013</v>
      </c>
      <c r="D895" s="31">
        <v>3415.5</v>
      </c>
    </row>
    <row r="896" spans="1:4">
      <c r="A896" s="211" t="s">
        <v>1432</v>
      </c>
      <c r="B896" s="41" t="s">
        <v>1433</v>
      </c>
      <c r="C896" s="31">
        <v>6845.9</v>
      </c>
      <c r="D896" s="31">
        <v>3220</v>
      </c>
    </row>
    <row r="897" spans="1:4">
      <c r="A897" s="211" t="s">
        <v>1434</v>
      </c>
      <c r="B897" s="41" t="s">
        <v>1435</v>
      </c>
      <c r="C897" s="31">
        <v>6458.4</v>
      </c>
      <c r="D897" s="31">
        <v>6900</v>
      </c>
    </row>
    <row r="898" spans="1:4">
      <c r="A898" s="211" t="s">
        <v>1436</v>
      </c>
      <c r="B898" s="41" t="s">
        <v>1437</v>
      </c>
      <c r="C898" s="31">
        <v>1776.06</v>
      </c>
      <c r="D898" s="31">
        <v>4715</v>
      </c>
    </row>
    <row r="900" spans="1:4">
      <c r="A900" s="247" t="s">
        <v>2</v>
      </c>
      <c r="B900" s="248" t="s">
        <v>1438</v>
      </c>
      <c r="C900" s="255"/>
      <c r="D900" s="255"/>
    </row>
    <row r="901" spans="1:4">
      <c r="A901" s="262">
        <v>1</v>
      </c>
      <c r="B901" s="131" t="s">
        <v>1439</v>
      </c>
      <c r="C901" s="41"/>
      <c r="D901" s="41"/>
    </row>
    <row r="902" spans="1:4">
      <c r="A902" s="262">
        <v>2</v>
      </c>
      <c r="B902" s="131" t="s">
        <v>1440</v>
      </c>
      <c r="C902" s="41"/>
      <c r="D902" s="41"/>
    </row>
    <row r="903" spans="1:4">
      <c r="A903" s="119">
        <v>3</v>
      </c>
      <c r="B903" s="120" t="s">
        <v>6</v>
      </c>
      <c r="C903" s="121" t="s">
        <v>1330</v>
      </c>
      <c r="D903" s="121"/>
    </row>
    <row r="904" spans="1:4">
      <c r="A904" s="125" t="s">
        <v>7</v>
      </c>
      <c r="B904" s="41" t="s">
        <v>8</v>
      </c>
      <c r="C904" s="41" t="s">
        <v>1441</v>
      </c>
      <c r="D904" s="41"/>
    </row>
    <row r="905" spans="1:4">
      <c r="A905" s="125" t="s">
        <v>13</v>
      </c>
      <c r="B905" s="41" t="s">
        <v>14</v>
      </c>
      <c r="C905" s="41" t="s">
        <v>1442</v>
      </c>
      <c r="D905" s="55"/>
    </row>
    <row r="906" spans="1:4">
      <c r="A906" s="125" t="s">
        <v>22</v>
      </c>
      <c r="B906" s="41" t="s">
        <v>23</v>
      </c>
      <c r="C906" s="41" t="s">
        <v>24</v>
      </c>
      <c r="D906" s="41"/>
    </row>
    <row r="907" spans="1:4">
      <c r="A907" s="125" t="s">
        <v>26</v>
      </c>
      <c r="B907" s="41" t="s">
        <v>27</v>
      </c>
      <c r="C907" s="41" t="s">
        <v>1341</v>
      </c>
      <c r="D907" s="41"/>
    </row>
    <row r="908" spans="1:4">
      <c r="A908" s="190">
        <v>4</v>
      </c>
      <c r="B908" s="123" t="s">
        <v>236</v>
      </c>
      <c r="C908" s="121"/>
      <c r="D908" s="121"/>
    </row>
    <row r="909" spans="1:4">
      <c r="A909" s="211" t="s">
        <v>34</v>
      </c>
      <c r="B909" s="41" t="s">
        <v>1443</v>
      </c>
      <c r="C909" s="41"/>
      <c r="D909" s="41"/>
    </row>
    <row r="910" spans="1:4">
      <c r="A910" s="211" t="s">
        <v>278</v>
      </c>
      <c r="B910" s="41" t="s">
        <v>1417</v>
      </c>
      <c r="C910" s="41"/>
      <c r="D910" s="41"/>
    </row>
    <row r="911" spans="1:4">
      <c r="A911" s="217" t="s">
        <v>1213</v>
      </c>
      <c r="B911" s="131" t="s">
        <v>81</v>
      </c>
      <c r="C911" s="125"/>
      <c r="D911" s="41"/>
    </row>
    <row r="912" spans="1:4" ht="96">
      <c r="A912" s="125" t="s">
        <v>82</v>
      </c>
      <c r="B912" s="191" t="s">
        <v>266</v>
      </c>
      <c r="C912" s="209"/>
      <c r="D912" s="210"/>
    </row>
    <row r="913" spans="1:4" ht="24">
      <c r="A913" s="202">
        <v>6</v>
      </c>
      <c r="B913" s="129" t="s">
        <v>83</v>
      </c>
      <c r="C913" s="111">
        <v>113275</v>
      </c>
      <c r="D913" s="111"/>
    </row>
    <row r="914" spans="1:4">
      <c r="A914" s="399">
        <v>7</v>
      </c>
      <c r="B914" s="131" t="s">
        <v>84</v>
      </c>
      <c r="C914" s="41"/>
      <c r="D914" s="41"/>
    </row>
    <row r="915" spans="1:4">
      <c r="A915" s="400"/>
      <c r="B915" s="55" t="s">
        <v>85</v>
      </c>
      <c r="C915" s="31">
        <v>8650</v>
      </c>
      <c r="D915" s="31"/>
    </row>
    <row r="916" spans="1:4">
      <c r="A916" s="400"/>
      <c r="B916" s="55" t="s">
        <v>86</v>
      </c>
      <c r="C916" s="31">
        <v>8650</v>
      </c>
      <c r="D916" s="31"/>
    </row>
    <row r="917" spans="1:4">
      <c r="A917" s="400"/>
      <c r="B917" s="55" t="s">
        <v>87</v>
      </c>
      <c r="C917" s="31">
        <v>10500</v>
      </c>
      <c r="D917" s="31"/>
    </row>
    <row r="918" spans="1:4">
      <c r="A918" s="400"/>
      <c r="B918" s="55" t="s">
        <v>88</v>
      </c>
      <c r="C918" s="31">
        <v>10500</v>
      </c>
      <c r="D918" s="31"/>
    </row>
    <row r="919" spans="1:4">
      <c r="A919" s="400"/>
      <c r="B919" s="55" t="s">
        <v>89</v>
      </c>
      <c r="C919" s="31">
        <v>10500</v>
      </c>
      <c r="D919" s="31"/>
    </row>
    <row r="920" spans="1:4">
      <c r="A920" s="401"/>
      <c r="B920" s="132" t="s">
        <v>90</v>
      </c>
      <c r="C920" s="133">
        <f>SUM(C915:C919)</f>
        <v>48800</v>
      </c>
      <c r="D920" s="133"/>
    </row>
    <row r="921" spans="1:4" ht="102.5" customHeight="1">
      <c r="A921" s="125"/>
      <c r="B921" s="192" t="s">
        <v>1803</v>
      </c>
      <c r="C921" s="193"/>
      <c r="D921" s="203"/>
    </row>
    <row r="922" spans="1:4">
      <c r="A922" s="125">
        <v>8</v>
      </c>
      <c r="B922" s="135" t="s">
        <v>91</v>
      </c>
      <c r="C922" s="302" t="s">
        <v>92</v>
      </c>
    </row>
    <row r="923" spans="1:4" ht="17.5" customHeight="1">
      <c r="A923" s="144">
        <v>9</v>
      </c>
      <c r="B923" s="138" t="s">
        <v>93</v>
      </c>
      <c r="C923" s="139" t="s">
        <v>94</v>
      </c>
      <c r="D923" s="139" t="s">
        <v>94</v>
      </c>
    </row>
    <row r="924" spans="1:4">
      <c r="A924" s="125" t="s">
        <v>1444</v>
      </c>
      <c r="B924" s="41" t="s">
        <v>1445</v>
      </c>
      <c r="C924" s="31">
        <v>31624.999999999996</v>
      </c>
      <c r="D924" s="31"/>
    </row>
    <row r="925" spans="1:4">
      <c r="A925" s="125" t="s">
        <v>1446</v>
      </c>
      <c r="B925" s="41" t="s">
        <v>1447</v>
      </c>
      <c r="C925" s="31">
        <v>31624.999999999996</v>
      </c>
      <c r="D925" s="31"/>
    </row>
    <row r="926" spans="1:4">
      <c r="A926" s="125" t="s">
        <v>1448</v>
      </c>
      <c r="B926" s="41" t="s">
        <v>1449</v>
      </c>
      <c r="C926" s="31">
        <v>6727.4999999999991</v>
      </c>
      <c r="D926" s="31"/>
    </row>
    <row r="927" spans="1:4">
      <c r="A927" s="125" t="s">
        <v>1450</v>
      </c>
      <c r="B927" s="41" t="s">
        <v>1419</v>
      </c>
      <c r="C927" s="31">
        <v>31624.999999999996</v>
      </c>
      <c r="D927" s="31"/>
    </row>
    <row r="928" spans="1:4">
      <c r="A928" s="125" t="s">
        <v>1451</v>
      </c>
      <c r="B928" s="41" t="s">
        <v>1421</v>
      </c>
      <c r="C928" s="31">
        <v>31624.999999999996</v>
      </c>
      <c r="D928" s="303"/>
    </row>
    <row r="929" spans="1:4">
      <c r="A929" s="125" t="s">
        <v>1452</v>
      </c>
      <c r="B929" s="41" t="s">
        <v>1423</v>
      </c>
      <c r="C929" s="31">
        <v>31624.999999999996</v>
      </c>
      <c r="D929" s="303"/>
    </row>
    <row r="930" spans="1:4">
      <c r="A930" s="125" t="s">
        <v>1453</v>
      </c>
      <c r="B930" s="41" t="s">
        <v>1454</v>
      </c>
      <c r="C930" s="31">
        <v>31624.999999999996</v>
      </c>
      <c r="D930" s="31"/>
    </row>
    <row r="931" spans="1:4">
      <c r="A931" s="125" t="s">
        <v>1455</v>
      </c>
      <c r="B931" s="41" t="s">
        <v>1456</v>
      </c>
      <c r="C931" s="31">
        <v>31624.999999999996</v>
      </c>
      <c r="D931" s="303"/>
    </row>
    <row r="933" spans="1:4">
      <c r="A933" s="247" t="s">
        <v>2</v>
      </c>
      <c r="B933" s="248" t="s">
        <v>1457</v>
      </c>
      <c r="C933" s="255"/>
      <c r="D933" s="255"/>
    </row>
    <row r="934" spans="1:4">
      <c r="A934" s="262">
        <v>1</v>
      </c>
      <c r="B934" s="131" t="s">
        <v>1458</v>
      </c>
      <c r="C934" s="41"/>
      <c r="D934" s="41"/>
    </row>
    <row r="935" spans="1:4">
      <c r="A935" s="262">
        <v>2</v>
      </c>
      <c r="B935" s="131" t="s">
        <v>1459</v>
      </c>
      <c r="C935" s="41"/>
      <c r="D935" s="41"/>
    </row>
    <row r="936" spans="1:4" ht="36">
      <c r="A936" s="119">
        <v>3</v>
      </c>
      <c r="B936" s="120" t="s">
        <v>6</v>
      </c>
      <c r="C936" s="157" t="s">
        <v>1174</v>
      </c>
      <c r="D936" s="157" t="s">
        <v>1460</v>
      </c>
    </row>
    <row r="937" spans="1:4">
      <c r="A937" s="125" t="s">
        <v>7</v>
      </c>
      <c r="B937" s="41" t="s">
        <v>8</v>
      </c>
      <c r="C937" s="41" t="s">
        <v>968</v>
      </c>
      <c r="D937" s="41" t="s">
        <v>926</v>
      </c>
    </row>
    <row r="938" spans="1:4">
      <c r="A938" s="125" t="s">
        <v>13</v>
      </c>
      <c r="B938" s="41" t="s">
        <v>14</v>
      </c>
      <c r="C938" s="41" t="s">
        <v>1461</v>
      </c>
      <c r="D938" s="41" t="s">
        <v>1462</v>
      </c>
    </row>
    <row r="939" spans="1:4">
      <c r="A939" s="125" t="s">
        <v>22</v>
      </c>
      <c r="B939" s="41" t="s">
        <v>23</v>
      </c>
      <c r="C939" s="41" t="s">
        <v>984</v>
      </c>
      <c r="D939" s="41" t="s">
        <v>24</v>
      </c>
    </row>
    <row r="940" spans="1:4">
      <c r="A940" s="125" t="s">
        <v>26</v>
      </c>
      <c r="B940" s="41" t="s">
        <v>27</v>
      </c>
      <c r="C940" s="41" t="s">
        <v>30</v>
      </c>
      <c r="D940" s="41" t="s">
        <v>513</v>
      </c>
    </row>
    <row r="941" spans="1:4">
      <c r="A941" s="190">
        <v>4</v>
      </c>
      <c r="B941" s="123" t="s">
        <v>236</v>
      </c>
      <c r="C941" s="121"/>
      <c r="D941" s="121"/>
    </row>
    <row r="942" spans="1:4">
      <c r="A942" s="211" t="s">
        <v>34</v>
      </c>
      <c r="B942" s="41" t="s">
        <v>1463</v>
      </c>
      <c r="C942" s="41"/>
      <c r="D942" s="41"/>
    </row>
    <row r="943" spans="1:4">
      <c r="A943" s="211" t="s">
        <v>278</v>
      </c>
      <c r="B943" s="41" t="s">
        <v>1464</v>
      </c>
      <c r="C943" s="41"/>
      <c r="D943" s="41"/>
    </row>
    <row r="944" spans="1:4">
      <c r="A944" s="211" t="s">
        <v>279</v>
      </c>
      <c r="B944" s="41" t="s">
        <v>1465</v>
      </c>
      <c r="C944" s="41"/>
      <c r="D944" s="41"/>
    </row>
    <row r="945" spans="1:4">
      <c r="A945" s="222"/>
      <c r="B945" s="139" t="s">
        <v>1466</v>
      </c>
      <c r="C945" s="298"/>
      <c r="D945" s="298"/>
    </row>
    <row r="946" spans="1:4">
      <c r="A946" s="211" t="s">
        <v>282</v>
      </c>
      <c r="B946" s="41" t="s">
        <v>1467</v>
      </c>
      <c r="C946" s="41"/>
      <c r="D946" s="41"/>
    </row>
    <row r="947" spans="1:4">
      <c r="A947" s="211" t="s">
        <v>284</v>
      </c>
      <c r="B947" s="41" t="s">
        <v>1468</v>
      </c>
      <c r="C947" s="41"/>
      <c r="D947" s="41"/>
    </row>
    <row r="948" spans="1:4">
      <c r="A948" s="211" t="s">
        <v>286</v>
      </c>
      <c r="B948" s="41" t="s">
        <v>1469</v>
      </c>
      <c r="C948" s="41"/>
      <c r="D948" s="41"/>
    </row>
    <row r="949" spans="1:4">
      <c r="A949" s="211" t="s">
        <v>288</v>
      </c>
      <c r="B949" s="41" t="s">
        <v>1470</v>
      </c>
      <c r="C949" s="41"/>
      <c r="D949" s="41"/>
    </row>
    <row r="950" spans="1:4">
      <c r="A950" s="217" t="s">
        <v>1213</v>
      </c>
      <c r="B950" s="131" t="s">
        <v>81</v>
      </c>
      <c r="C950" s="125"/>
      <c r="D950" s="41"/>
    </row>
    <row r="951" spans="1:4" ht="96">
      <c r="A951" s="125" t="s">
        <v>82</v>
      </c>
      <c r="B951" s="191" t="s">
        <v>266</v>
      </c>
      <c r="C951" s="209"/>
      <c r="D951" s="210"/>
    </row>
    <row r="952" spans="1:4" ht="24">
      <c r="A952" s="202">
        <v>6</v>
      </c>
      <c r="B952" s="129" t="s">
        <v>83</v>
      </c>
      <c r="C952" s="111">
        <v>1363068.55</v>
      </c>
      <c r="D952" s="111">
        <v>467923.28</v>
      </c>
    </row>
    <row r="953" spans="1:4">
      <c r="A953" s="399">
        <v>7</v>
      </c>
      <c r="B953" s="131" t="s">
        <v>84</v>
      </c>
      <c r="C953" s="41"/>
      <c r="D953" s="41"/>
    </row>
    <row r="954" spans="1:4">
      <c r="A954" s="400"/>
      <c r="B954" s="55" t="s">
        <v>85</v>
      </c>
      <c r="C954" s="31" t="s">
        <v>800</v>
      </c>
      <c r="D954" s="31" t="s">
        <v>800</v>
      </c>
    </row>
    <row r="955" spans="1:4">
      <c r="A955" s="400"/>
      <c r="B955" s="55" t="s">
        <v>86</v>
      </c>
      <c r="C955" s="31" t="s">
        <v>800</v>
      </c>
      <c r="D955" s="31" t="s">
        <v>800</v>
      </c>
    </row>
    <row r="956" spans="1:4">
      <c r="A956" s="400"/>
      <c r="B956" s="55" t="s">
        <v>87</v>
      </c>
      <c r="C956" s="31" t="s">
        <v>800</v>
      </c>
      <c r="D956" s="31" t="s">
        <v>800</v>
      </c>
    </row>
    <row r="957" spans="1:4">
      <c r="A957" s="400"/>
      <c r="B957" s="55" t="s">
        <v>88</v>
      </c>
      <c r="C957" s="31" t="s">
        <v>800</v>
      </c>
      <c r="D957" s="31" t="s">
        <v>800</v>
      </c>
    </row>
    <row r="958" spans="1:4">
      <c r="A958" s="400"/>
      <c r="B958" s="55" t="s">
        <v>89</v>
      </c>
      <c r="C958" s="31" t="s">
        <v>800</v>
      </c>
      <c r="D958" s="31" t="s">
        <v>800</v>
      </c>
    </row>
    <row r="959" spans="1:4">
      <c r="A959" s="401"/>
      <c r="B959" s="132" t="s">
        <v>90</v>
      </c>
      <c r="C959" s="133">
        <f>SUM(C954:C958)</f>
        <v>0</v>
      </c>
      <c r="D959" s="133">
        <f>SUM(D954:D958)</f>
        <v>0</v>
      </c>
    </row>
    <row r="960" spans="1:4" ht="96">
      <c r="A960" s="125"/>
      <c r="B960" s="192" t="s">
        <v>1803</v>
      </c>
      <c r="C960" s="193"/>
      <c r="D960" s="203"/>
    </row>
    <row r="961" spans="1:4">
      <c r="A961" s="125">
        <v>8</v>
      </c>
      <c r="B961" s="135" t="s">
        <v>91</v>
      </c>
      <c r="C961" s="136" t="s">
        <v>92</v>
      </c>
      <c r="D961" s="136" t="s">
        <v>1317</v>
      </c>
    </row>
    <row r="962" spans="1:4">
      <c r="A962" s="144">
        <v>9</v>
      </c>
      <c r="B962" s="138" t="s">
        <v>93</v>
      </c>
      <c r="C962" s="139" t="s">
        <v>94</v>
      </c>
      <c r="D962" s="139" t="s">
        <v>94</v>
      </c>
    </row>
    <row r="963" spans="1:4">
      <c r="A963" s="125" t="s">
        <v>1471</v>
      </c>
      <c r="B963" s="41" t="s">
        <v>1472</v>
      </c>
      <c r="C963" s="31">
        <v>121964.4</v>
      </c>
      <c r="D963" s="31">
        <v>54945.33</v>
      </c>
    </row>
    <row r="964" spans="1:4">
      <c r="A964" s="125" t="s">
        <v>1473</v>
      </c>
      <c r="B964" s="41" t="s">
        <v>1474</v>
      </c>
      <c r="C964" s="31">
        <v>162328.25</v>
      </c>
      <c r="D964" s="31">
        <v>36466.1</v>
      </c>
    </row>
    <row r="965" spans="1:4">
      <c r="A965" s="125" t="s">
        <v>1475</v>
      </c>
      <c r="B965" s="41" t="s">
        <v>1476</v>
      </c>
      <c r="C965" s="31">
        <v>199579.05</v>
      </c>
      <c r="D965" s="31">
        <v>33232.01</v>
      </c>
    </row>
    <row r="966" spans="1:4">
      <c r="A966" s="125" t="s">
        <v>1477</v>
      </c>
      <c r="B966" s="206" t="s">
        <v>1478</v>
      </c>
      <c r="C966" s="31" t="s">
        <v>800</v>
      </c>
      <c r="D966" s="31" t="s">
        <v>800</v>
      </c>
    </row>
    <row r="967" spans="1:4">
      <c r="A967" s="125" t="s">
        <v>1479</v>
      </c>
      <c r="B967" s="206" t="s">
        <v>1480</v>
      </c>
      <c r="C967" s="31">
        <v>302.45</v>
      </c>
      <c r="D967" s="31" t="s">
        <v>800</v>
      </c>
    </row>
    <row r="968" spans="1:4">
      <c r="A968" s="125" t="s">
        <v>1481</v>
      </c>
      <c r="B968" s="206" t="s">
        <v>1465</v>
      </c>
      <c r="C968" s="31">
        <v>6303.15</v>
      </c>
      <c r="D968" s="31">
        <v>8338.0499999999993</v>
      </c>
    </row>
    <row r="969" spans="1:4">
      <c r="A969" s="125" t="s">
        <v>1482</v>
      </c>
      <c r="B969" s="41" t="s">
        <v>1483</v>
      </c>
      <c r="C969" s="31">
        <v>199579.05</v>
      </c>
      <c r="D969" s="31">
        <v>33232.01</v>
      </c>
    </row>
    <row r="970" spans="1:4">
      <c r="A970" s="125" t="s">
        <v>1484</v>
      </c>
      <c r="B970" s="41" t="s">
        <v>1485</v>
      </c>
      <c r="C970" s="31">
        <v>130668.75</v>
      </c>
      <c r="D970" s="31">
        <v>33232.01</v>
      </c>
    </row>
    <row r="971" spans="1:4">
      <c r="A971" s="125" t="s">
        <v>1486</v>
      </c>
      <c r="B971" s="41" t="s">
        <v>1487</v>
      </c>
      <c r="C971" s="31">
        <v>162328.25</v>
      </c>
      <c r="D971" s="31">
        <v>54945.33</v>
      </c>
    </row>
    <row r="972" spans="1:4">
      <c r="A972" s="125" t="s">
        <v>1488</v>
      </c>
      <c r="B972" s="223" t="s">
        <v>1489</v>
      </c>
      <c r="C972" s="31">
        <v>488875.35</v>
      </c>
      <c r="D972" s="31">
        <v>537097.75</v>
      </c>
    </row>
    <row r="973" spans="1:4">
      <c r="A973" s="125" t="s">
        <v>1490</v>
      </c>
      <c r="B973" s="112" t="s">
        <v>1491</v>
      </c>
      <c r="C973" s="31">
        <v>423605.95</v>
      </c>
      <c r="D973" s="31" t="s">
        <v>148</v>
      </c>
    </row>
    <row r="974" spans="1:4">
      <c r="A974" s="125" t="s">
        <v>1492</v>
      </c>
      <c r="B974" s="112" t="s">
        <v>1493</v>
      </c>
      <c r="C974" s="31">
        <v>0</v>
      </c>
      <c r="D974" s="31" t="s">
        <v>148</v>
      </c>
    </row>
    <row r="975" spans="1:4">
      <c r="A975" s="125" t="s">
        <v>1494</v>
      </c>
      <c r="B975" s="41" t="s">
        <v>1495</v>
      </c>
      <c r="C975" s="70" t="s">
        <v>800</v>
      </c>
      <c r="D975" s="31" t="s">
        <v>800</v>
      </c>
    </row>
    <row r="976" spans="1:4">
      <c r="A976" s="284"/>
      <c r="B976" s="237"/>
      <c r="C976" s="237"/>
      <c r="D976" s="237"/>
    </row>
  </sheetData>
  <mergeCells count="19">
    <mergeCell ref="A953:A959"/>
    <mergeCell ref="A879:A885"/>
    <mergeCell ref="A914:A920"/>
    <mergeCell ref="A828:A834"/>
    <mergeCell ref="A851:A857"/>
    <mergeCell ref="A792:A798"/>
    <mergeCell ref="A744:A750"/>
    <mergeCell ref="A769:A775"/>
    <mergeCell ref="A649:A655"/>
    <mergeCell ref="A691:A697"/>
    <mergeCell ref="A1:W1"/>
    <mergeCell ref="A40:A46"/>
    <mergeCell ref="A147:A153"/>
    <mergeCell ref="A3:I3"/>
    <mergeCell ref="A601:A607"/>
    <mergeCell ref="A408:A414"/>
    <mergeCell ref="A511:A517"/>
    <mergeCell ref="A221:A227"/>
    <mergeCell ref="A331:A337"/>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606B4-31C2-4DE9-BD29-23B789428126}">
  <sheetPr>
    <tabColor theme="3" tint="0.749992370372631"/>
  </sheetPr>
  <dimension ref="A1:P615"/>
  <sheetViews>
    <sheetView workbookViewId="0">
      <selection activeCell="C4" sqref="C4"/>
    </sheetView>
  </sheetViews>
  <sheetFormatPr defaultColWidth="8.7265625" defaultRowHeight="12"/>
  <cols>
    <col min="1" max="1" width="15.81640625" style="167" customWidth="1"/>
    <col min="2" max="2" width="53.54296875" style="114" customWidth="1"/>
    <col min="3" max="9" width="24.6328125" style="362" customWidth="1"/>
    <col min="10" max="10" width="34.81640625" style="114" customWidth="1"/>
    <col min="11" max="11" width="36.26953125" style="114" customWidth="1"/>
    <col min="12" max="12" width="37.54296875" style="114" customWidth="1"/>
    <col min="13" max="13" width="36.1796875" style="114" customWidth="1"/>
    <col min="14" max="14" width="36.6328125" style="114" customWidth="1"/>
    <col min="15" max="15" width="43" style="114" customWidth="1"/>
    <col min="16" max="16" width="39.90625" style="114" customWidth="1"/>
    <col min="17" max="16384" width="8.7265625" style="114"/>
  </cols>
  <sheetData>
    <row r="1" spans="1:16" ht="40" customHeight="1" thickBot="1">
      <c r="A1" s="397" t="s">
        <v>0</v>
      </c>
      <c r="B1" s="398"/>
      <c r="C1" s="398"/>
      <c r="D1" s="398"/>
      <c r="E1" s="398"/>
      <c r="F1" s="398"/>
      <c r="G1" s="398"/>
      <c r="H1" s="398"/>
      <c r="I1" s="398"/>
      <c r="J1" s="398"/>
      <c r="K1" s="398"/>
      <c r="L1" s="398"/>
      <c r="M1" s="398"/>
      <c r="N1" s="398"/>
      <c r="O1" s="398"/>
      <c r="P1" s="398"/>
    </row>
    <row r="3" spans="1:16">
      <c r="A3" s="227" t="s">
        <v>628</v>
      </c>
      <c r="B3" s="228"/>
      <c r="C3" s="346"/>
      <c r="D3" s="346"/>
      <c r="E3" s="346"/>
      <c r="F3" s="346"/>
      <c r="G3" s="346"/>
      <c r="H3" s="346"/>
      <c r="I3" s="346"/>
    </row>
    <row r="4" spans="1:16" ht="17.5" customHeight="1">
      <c r="A4" s="287" t="s">
        <v>2</v>
      </c>
      <c r="B4" s="288" t="s">
        <v>629</v>
      </c>
      <c r="C4" s="368"/>
      <c r="D4" s="368"/>
      <c r="E4" s="368"/>
      <c r="F4" s="368"/>
      <c r="G4" s="368"/>
      <c r="H4" s="368"/>
      <c r="I4" s="368"/>
    </row>
    <row r="5" spans="1:16">
      <c r="A5" s="118">
        <v>1</v>
      </c>
      <c r="B5" s="115" t="s">
        <v>630</v>
      </c>
      <c r="C5" s="349"/>
      <c r="D5" s="349"/>
      <c r="E5" s="349"/>
      <c r="F5" s="349"/>
      <c r="G5" s="349"/>
      <c r="H5" s="348"/>
      <c r="I5" s="348"/>
    </row>
    <row r="6" spans="1:16">
      <c r="A6" s="118">
        <v>2</v>
      </c>
      <c r="B6" s="115" t="s">
        <v>631</v>
      </c>
      <c r="C6" s="349"/>
      <c r="D6" s="349"/>
      <c r="E6" s="349"/>
      <c r="F6" s="349"/>
      <c r="G6" s="349"/>
      <c r="H6" s="348"/>
      <c r="I6" s="348"/>
    </row>
    <row r="7" spans="1:16" ht="31.5" customHeight="1">
      <c r="A7" s="119">
        <v>3</v>
      </c>
      <c r="B7" s="120" t="s">
        <v>6</v>
      </c>
      <c r="C7" s="157" t="s">
        <v>717</v>
      </c>
      <c r="D7" s="157" t="s">
        <v>412</v>
      </c>
      <c r="E7" s="157" t="s">
        <v>413</v>
      </c>
      <c r="F7" s="157" t="s">
        <v>730</v>
      </c>
      <c r="G7" s="157" t="s">
        <v>736</v>
      </c>
      <c r="H7" s="157" t="s">
        <v>737</v>
      </c>
      <c r="I7" s="157" t="s">
        <v>738</v>
      </c>
    </row>
    <row r="8" spans="1:16">
      <c r="A8" s="118" t="s">
        <v>7</v>
      </c>
      <c r="B8" s="122" t="s">
        <v>8</v>
      </c>
      <c r="C8" s="224" t="s">
        <v>715</v>
      </c>
      <c r="D8" s="224" t="s">
        <v>268</v>
      </c>
      <c r="E8" s="224" t="s">
        <v>268</v>
      </c>
      <c r="F8" s="224" t="s">
        <v>12</v>
      </c>
      <c r="G8" s="224" t="s">
        <v>733</v>
      </c>
      <c r="H8" s="224" t="s">
        <v>264</v>
      </c>
      <c r="I8" s="224" t="s">
        <v>264</v>
      </c>
    </row>
    <row r="9" spans="1:16" ht="14.5" customHeight="1">
      <c r="A9" s="118" t="s">
        <v>13</v>
      </c>
      <c r="B9" s="122" t="s">
        <v>14</v>
      </c>
      <c r="C9" s="224" t="s">
        <v>716</v>
      </c>
      <c r="D9" s="224" t="s">
        <v>722</v>
      </c>
      <c r="E9" s="224" t="s">
        <v>723</v>
      </c>
      <c r="F9" s="224" t="s">
        <v>731</v>
      </c>
      <c r="G9" s="224" t="s">
        <v>734</v>
      </c>
      <c r="H9" s="224" t="s">
        <v>739</v>
      </c>
      <c r="I9" s="224" t="s">
        <v>740</v>
      </c>
    </row>
    <row r="10" spans="1:16">
      <c r="A10" s="118" t="s">
        <v>22</v>
      </c>
      <c r="B10" s="122" t="s">
        <v>23</v>
      </c>
      <c r="C10" s="224" t="s">
        <v>598</v>
      </c>
      <c r="D10" s="224" t="s">
        <v>25</v>
      </c>
      <c r="E10" s="224" t="s">
        <v>25</v>
      </c>
      <c r="F10" s="224" t="s">
        <v>24</v>
      </c>
      <c r="G10" s="224" t="s">
        <v>735</v>
      </c>
      <c r="H10" s="224" t="s">
        <v>24</v>
      </c>
      <c r="I10" s="224" t="s">
        <v>24</v>
      </c>
    </row>
    <row r="11" spans="1:16">
      <c r="A11" s="118" t="s">
        <v>26</v>
      </c>
      <c r="B11" s="122" t="s">
        <v>27</v>
      </c>
      <c r="C11" s="224" t="s">
        <v>28</v>
      </c>
      <c r="D11" s="224" t="s">
        <v>724</v>
      </c>
      <c r="E11" s="224" t="s">
        <v>724</v>
      </c>
      <c r="F11" s="224" t="s">
        <v>732</v>
      </c>
      <c r="G11" s="350">
        <v>30</v>
      </c>
      <c r="H11" s="224" t="s">
        <v>741</v>
      </c>
      <c r="I11" s="224" t="s">
        <v>741</v>
      </c>
    </row>
    <row r="12" spans="1:16" s="124" customFormat="1" ht="28" customHeight="1">
      <c r="A12" s="118">
        <v>4</v>
      </c>
      <c r="B12" s="123" t="s">
        <v>236</v>
      </c>
      <c r="C12" s="123" t="s">
        <v>33</v>
      </c>
      <c r="D12" s="123" t="s">
        <v>33</v>
      </c>
      <c r="E12" s="123" t="s">
        <v>33</v>
      </c>
      <c r="F12" s="123" t="s">
        <v>33</v>
      </c>
      <c r="G12" s="123" t="s">
        <v>33</v>
      </c>
      <c r="H12" s="123" t="s">
        <v>33</v>
      </c>
      <c r="I12" s="123" t="s">
        <v>33</v>
      </c>
      <c r="J12" s="114"/>
      <c r="K12" s="114"/>
    </row>
    <row r="13" spans="1:16">
      <c r="A13" s="118" t="s">
        <v>34</v>
      </c>
      <c r="B13" s="122" t="s">
        <v>632</v>
      </c>
      <c r="C13" s="349"/>
      <c r="D13" s="224"/>
      <c r="E13" s="224"/>
      <c r="F13" s="224"/>
      <c r="G13" s="350"/>
      <c r="H13" s="348"/>
      <c r="I13" s="348"/>
    </row>
    <row r="14" spans="1:16">
      <c r="A14" s="118" t="s">
        <v>278</v>
      </c>
      <c r="B14" s="122" t="s">
        <v>633</v>
      </c>
      <c r="C14" s="349"/>
      <c r="D14" s="224"/>
      <c r="E14" s="224"/>
      <c r="F14" s="224"/>
      <c r="G14" s="350"/>
      <c r="H14" s="348"/>
      <c r="I14" s="348"/>
    </row>
    <row r="15" spans="1:16">
      <c r="A15" s="118" t="s">
        <v>279</v>
      </c>
      <c r="B15" s="122" t="s">
        <v>634</v>
      </c>
      <c r="C15" s="349"/>
      <c r="D15" s="224"/>
      <c r="E15" s="224"/>
      <c r="F15" s="224"/>
      <c r="G15" s="350"/>
      <c r="H15" s="348"/>
      <c r="I15" s="348"/>
    </row>
    <row r="16" spans="1:16">
      <c r="A16" s="118" t="s">
        <v>280</v>
      </c>
      <c r="B16" s="122" t="s">
        <v>635</v>
      </c>
      <c r="C16" s="349"/>
      <c r="D16" s="224"/>
      <c r="E16" s="224"/>
      <c r="F16" s="224"/>
      <c r="G16" s="350"/>
      <c r="H16" s="348"/>
      <c r="I16" s="348"/>
    </row>
    <row r="17" spans="1:9">
      <c r="A17" s="118" t="s">
        <v>282</v>
      </c>
      <c r="B17" s="122" t="s">
        <v>636</v>
      </c>
      <c r="C17" s="349"/>
      <c r="D17" s="224"/>
      <c r="E17" s="224"/>
      <c r="F17" s="224"/>
      <c r="G17" s="350"/>
      <c r="H17" s="348"/>
      <c r="I17" s="348"/>
    </row>
    <row r="18" spans="1:9">
      <c r="A18" s="118" t="s">
        <v>284</v>
      </c>
      <c r="B18" s="122" t="s">
        <v>637</v>
      </c>
      <c r="C18" s="349"/>
      <c r="D18" s="224"/>
      <c r="E18" s="224"/>
      <c r="F18" s="224"/>
      <c r="G18" s="350"/>
      <c r="H18" s="348"/>
      <c r="I18" s="348"/>
    </row>
    <row r="19" spans="1:9">
      <c r="A19" s="118">
        <v>5</v>
      </c>
      <c r="B19" s="115" t="s">
        <v>81</v>
      </c>
      <c r="C19" s="351"/>
      <c r="D19" s="224"/>
      <c r="E19" s="224"/>
      <c r="F19" s="224"/>
      <c r="G19" s="350"/>
      <c r="H19" s="348"/>
      <c r="I19" s="348"/>
    </row>
    <row r="20" spans="1:9" ht="96">
      <c r="A20" s="126" t="s">
        <v>82</v>
      </c>
      <c r="B20" s="127" t="s">
        <v>266</v>
      </c>
      <c r="C20" s="127"/>
      <c r="D20" s="224"/>
      <c r="E20" s="224"/>
      <c r="F20" s="224"/>
      <c r="G20" s="350"/>
      <c r="H20" s="348"/>
      <c r="I20" s="348"/>
    </row>
    <row r="21" spans="1:9" ht="24">
      <c r="A21" s="128">
        <v>6</v>
      </c>
      <c r="B21" s="129" t="s">
        <v>83</v>
      </c>
      <c r="C21" s="352">
        <v>616495.4</v>
      </c>
      <c r="D21" s="352">
        <v>498577.27</v>
      </c>
      <c r="E21" s="352">
        <v>504572.61</v>
      </c>
      <c r="F21" s="352">
        <v>366662.55</v>
      </c>
      <c r="G21" s="352">
        <v>774180</v>
      </c>
      <c r="H21" s="352">
        <v>336285.39</v>
      </c>
      <c r="I21" s="352">
        <v>353648.21</v>
      </c>
    </row>
    <row r="22" spans="1:9">
      <c r="A22" s="399">
        <v>7</v>
      </c>
      <c r="B22" s="131" t="s">
        <v>84</v>
      </c>
      <c r="C22" s="349"/>
      <c r="D22" s="224"/>
      <c r="E22" s="224"/>
      <c r="F22" s="224"/>
      <c r="G22" s="353"/>
      <c r="H22" s="348"/>
      <c r="I22" s="348"/>
    </row>
    <row r="23" spans="1:9">
      <c r="A23" s="400"/>
      <c r="B23" s="55" t="s">
        <v>85</v>
      </c>
      <c r="C23" s="70" t="s">
        <v>800</v>
      </c>
      <c r="D23" s="353">
        <v>0</v>
      </c>
      <c r="E23" s="353">
        <v>0</v>
      </c>
      <c r="F23" s="353">
        <v>15623</v>
      </c>
      <c r="G23" s="353">
        <v>47784.05</v>
      </c>
      <c r="H23" s="353">
        <v>17499.508928571428</v>
      </c>
      <c r="I23" s="353">
        <v>17499.508928571428</v>
      </c>
    </row>
    <row r="24" spans="1:9">
      <c r="A24" s="400"/>
      <c r="B24" s="55" t="s">
        <v>86</v>
      </c>
      <c r="C24" s="70">
        <v>20565.22</v>
      </c>
      <c r="D24" s="353">
        <v>34736.200000000004</v>
      </c>
      <c r="E24" s="353">
        <v>34736.200000000004</v>
      </c>
      <c r="F24" s="353">
        <v>15623</v>
      </c>
      <c r="G24" s="353">
        <v>1899.24</v>
      </c>
      <c r="H24" s="70">
        <v>19249.459821428572</v>
      </c>
      <c r="I24" s="70">
        <v>19249.459821428572</v>
      </c>
    </row>
    <row r="25" spans="1:9">
      <c r="A25" s="400"/>
      <c r="B25" s="55" t="s">
        <v>87</v>
      </c>
      <c r="C25" s="70">
        <v>34646.5</v>
      </c>
      <c r="D25" s="353">
        <v>36820.372000000003</v>
      </c>
      <c r="E25" s="353">
        <v>36820.372000000003</v>
      </c>
      <c r="F25" s="353">
        <v>15623</v>
      </c>
      <c r="G25" s="353">
        <v>18199.240000000002</v>
      </c>
      <c r="H25" s="70">
        <v>21174.40580357143</v>
      </c>
      <c r="I25" s="70">
        <v>21174.40580357143</v>
      </c>
    </row>
    <row r="26" spans="1:9">
      <c r="A26" s="400"/>
      <c r="B26" s="55" t="s">
        <v>88</v>
      </c>
      <c r="C26" s="70" t="s">
        <v>800</v>
      </c>
      <c r="D26" s="353">
        <v>39029.594320000004</v>
      </c>
      <c r="E26" s="353">
        <v>39029.594320000004</v>
      </c>
      <c r="F26" s="353">
        <v>15623</v>
      </c>
      <c r="G26" s="70" t="s">
        <v>800</v>
      </c>
      <c r="H26" s="70">
        <v>23291.846383928576</v>
      </c>
      <c r="I26" s="70">
        <v>23291.846383928576</v>
      </c>
    </row>
    <row r="27" spans="1:9">
      <c r="A27" s="400"/>
      <c r="B27" s="55" t="s">
        <v>89</v>
      </c>
      <c r="C27" s="70">
        <v>26001.5</v>
      </c>
      <c r="D27" s="70" t="s">
        <v>800</v>
      </c>
      <c r="E27" s="70" t="s">
        <v>800</v>
      </c>
      <c r="F27" s="353">
        <v>15623</v>
      </c>
      <c r="G27" s="353">
        <v>18199.240000000002</v>
      </c>
      <c r="H27" s="70">
        <v>25621.031022321436</v>
      </c>
      <c r="I27" s="70">
        <v>25621.031022321436</v>
      </c>
    </row>
    <row r="28" spans="1:9">
      <c r="A28" s="401"/>
      <c r="B28" s="132" t="s">
        <v>90</v>
      </c>
      <c r="C28" s="354">
        <f t="shared" ref="C28:I28" si="0">SUM(C23:C27)</f>
        <v>81213.22</v>
      </c>
      <c r="D28" s="354">
        <f t="shared" si="0"/>
        <v>110586.16632000002</v>
      </c>
      <c r="E28" s="354">
        <f t="shared" si="0"/>
        <v>110586.16632000002</v>
      </c>
      <c r="F28" s="354">
        <f t="shared" si="0"/>
        <v>78115</v>
      </c>
      <c r="G28" s="354">
        <f t="shared" si="0"/>
        <v>86081.77</v>
      </c>
      <c r="H28" s="355">
        <f t="shared" si="0"/>
        <v>106836.25195982144</v>
      </c>
      <c r="I28" s="355">
        <f t="shared" si="0"/>
        <v>106836.25195982144</v>
      </c>
    </row>
    <row r="29" spans="1:9" ht="96">
      <c r="A29" s="128"/>
      <c r="B29" s="127" t="s">
        <v>1496</v>
      </c>
      <c r="C29" s="127"/>
      <c r="D29" s="224"/>
      <c r="E29" s="224"/>
      <c r="F29" s="224"/>
      <c r="G29" s="350"/>
      <c r="H29" s="348"/>
      <c r="I29" s="348"/>
    </row>
    <row r="30" spans="1:9" ht="15.5" customHeight="1">
      <c r="A30" s="134" t="s">
        <v>1497</v>
      </c>
      <c r="B30" s="135" t="s">
        <v>91</v>
      </c>
      <c r="C30" s="136" t="s">
        <v>725</v>
      </c>
      <c r="D30" s="136" t="s">
        <v>270</v>
      </c>
      <c r="E30" s="136" t="s">
        <v>270</v>
      </c>
      <c r="F30" s="136" t="s">
        <v>725</v>
      </c>
      <c r="G30" s="136" t="s">
        <v>725</v>
      </c>
      <c r="H30" s="136" t="s">
        <v>725</v>
      </c>
      <c r="I30" s="136" t="s">
        <v>725</v>
      </c>
    </row>
    <row r="31" spans="1:9" ht="16" customHeight="1">
      <c r="A31" s="137">
        <v>9</v>
      </c>
      <c r="B31" s="138" t="s">
        <v>93</v>
      </c>
      <c r="C31" s="139" t="s">
        <v>94</v>
      </c>
      <c r="D31" s="139" t="s">
        <v>94</v>
      </c>
      <c r="E31" s="139" t="s">
        <v>94</v>
      </c>
      <c r="F31" s="139" t="s">
        <v>94</v>
      </c>
      <c r="G31" s="139" t="s">
        <v>94</v>
      </c>
      <c r="H31" s="139" t="s">
        <v>94</v>
      </c>
      <c r="I31" s="139" t="s">
        <v>94</v>
      </c>
    </row>
    <row r="32" spans="1:9">
      <c r="A32" s="118" t="s">
        <v>638</v>
      </c>
      <c r="B32" s="122" t="s">
        <v>639</v>
      </c>
      <c r="C32" s="70" t="s">
        <v>148</v>
      </c>
      <c r="D32" s="353" t="s">
        <v>800</v>
      </c>
      <c r="E32" s="70" t="s">
        <v>148</v>
      </c>
      <c r="F32" s="353">
        <v>19638.55</v>
      </c>
      <c r="G32" s="70" t="s">
        <v>148</v>
      </c>
      <c r="H32" s="70" t="s">
        <v>148</v>
      </c>
      <c r="I32" s="70" t="s">
        <v>148</v>
      </c>
    </row>
    <row r="33" spans="1:16">
      <c r="A33" s="118" t="s">
        <v>640</v>
      </c>
      <c r="B33" s="122" t="s">
        <v>632</v>
      </c>
      <c r="C33" s="70">
        <v>643.11</v>
      </c>
      <c r="D33" s="353">
        <v>267.55</v>
      </c>
      <c r="E33" s="353">
        <v>267.55</v>
      </c>
      <c r="F33" s="353">
        <v>645.15</v>
      </c>
      <c r="G33" s="70">
        <v>1650</v>
      </c>
      <c r="H33" s="70">
        <v>1105.2321428571429</v>
      </c>
      <c r="I33" s="70">
        <v>1105.2321428571429</v>
      </c>
    </row>
    <row r="34" spans="1:16">
      <c r="A34" s="118" t="s">
        <v>641</v>
      </c>
      <c r="B34" s="122" t="s">
        <v>633</v>
      </c>
      <c r="C34" s="70" t="s">
        <v>800</v>
      </c>
      <c r="D34" s="353">
        <v>1349.72</v>
      </c>
      <c r="E34" s="353">
        <v>1349.72</v>
      </c>
      <c r="F34" s="353">
        <v>4787.45</v>
      </c>
      <c r="G34" s="70">
        <v>1650</v>
      </c>
      <c r="H34" s="70">
        <v>3684.1071428571431</v>
      </c>
      <c r="I34" s="70">
        <v>3684.1071428571431</v>
      </c>
    </row>
    <row r="35" spans="1:16">
      <c r="A35" s="118" t="s">
        <v>642</v>
      </c>
      <c r="B35" s="122" t="s">
        <v>634</v>
      </c>
      <c r="C35" s="70" t="s">
        <v>800</v>
      </c>
      <c r="D35" s="353">
        <v>1349.72</v>
      </c>
      <c r="E35" s="353">
        <v>1349.72</v>
      </c>
      <c r="F35" s="353">
        <v>2793.35</v>
      </c>
      <c r="G35" s="70">
        <v>1650</v>
      </c>
      <c r="H35" s="70">
        <v>3684.1071428571431</v>
      </c>
      <c r="I35" s="70">
        <v>3684.1071428571431</v>
      </c>
    </row>
    <row r="36" spans="1:16">
      <c r="A36" s="118" t="s">
        <v>643</v>
      </c>
      <c r="B36" s="122" t="s">
        <v>635</v>
      </c>
      <c r="C36" s="70">
        <v>1140.04</v>
      </c>
      <c r="D36" s="353">
        <v>905.07</v>
      </c>
      <c r="E36" s="353">
        <v>905.07</v>
      </c>
      <c r="F36" s="353">
        <v>2797.95</v>
      </c>
      <c r="G36" s="70">
        <v>800</v>
      </c>
      <c r="H36" s="70">
        <v>1657.8482142857142</v>
      </c>
      <c r="I36" s="70">
        <v>1657.8482142857142</v>
      </c>
    </row>
    <row r="37" spans="1:16">
      <c r="A37" s="118" t="s">
        <v>644</v>
      </c>
      <c r="B37" s="122" t="s">
        <v>645</v>
      </c>
      <c r="C37" s="70" t="s">
        <v>800</v>
      </c>
      <c r="D37" s="353" t="s">
        <v>800</v>
      </c>
      <c r="E37" s="353" t="s">
        <v>800</v>
      </c>
      <c r="F37" s="353" t="s">
        <v>800</v>
      </c>
      <c r="G37" s="70" t="s">
        <v>800</v>
      </c>
      <c r="H37" s="70">
        <v>1473.6428571428569</v>
      </c>
      <c r="I37" s="70">
        <v>1473.6428571428569</v>
      </c>
    </row>
    <row r="38" spans="1:16">
      <c r="A38" s="118" t="s">
        <v>644</v>
      </c>
      <c r="B38" s="122" t="s">
        <v>646</v>
      </c>
      <c r="C38" s="70" t="s">
        <v>148</v>
      </c>
      <c r="D38" s="353">
        <v>2467.4299999999998</v>
      </c>
      <c r="E38" s="353">
        <v>2467.4299999999998</v>
      </c>
      <c r="F38" s="353" t="s">
        <v>800</v>
      </c>
      <c r="G38" s="70" t="s">
        <v>148</v>
      </c>
      <c r="H38" s="70">
        <v>3684.1071428571431</v>
      </c>
      <c r="I38" s="70">
        <v>3684.1071428571431</v>
      </c>
    </row>
    <row r="39" spans="1:16">
      <c r="A39" s="118" t="s">
        <v>647</v>
      </c>
      <c r="B39" s="122" t="s">
        <v>648</v>
      </c>
      <c r="C39" s="70" t="s">
        <v>148</v>
      </c>
      <c r="D39" s="70" t="s">
        <v>148</v>
      </c>
      <c r="E39" s="70" t="s">
        <v>148</v>
      </c>
      <c r="F39" s="353">
        <v>3253.35</v>
      </c>
      <c r="G39" s="70" t="s">
        <v>148</v>
      </c>
      <c r="H39" s="70">
        <v>3684.1071428571431</v>
      </c>
      <c r="I39" s="70">
        <v>3684.1071428571431</v>
      </c>
    </row>
    <row r="40" spans="1:16">
      <c r="A40" s="118" t="s">
        <v>649</v>
      </c>
      <c r="B40" s="122" t="s">
        <v>650</v>
      </c>
      <c r="C40" s="70" t="s">
        <v>148</v>
      </c>
      <c r="D40" s="70" t="s">
        <v>148</v>
      </c>
      <c r="E40" s="70" t="s">
        <v>148</v>
      </c>
      <c r="F40" s="353" t="s">
        <v>800</v>
      </c>
      <c r="G40" s="70" t="s">
        <v>148</v>
      </c>
      <c r="H40" s="70" t="s">
        <v>800</v>
      </c>
      <c r="I40" s="70" t="s">
        <v>800</v>
      </c>
    </row>
    <row r="41" spans="1:16">
      <c r="A41" s="140"/>
      <c r="B41" s="141"/>
      <c r="C41" s="356"/>
      <c r="D41" s="356"/>
      <c r="E41" s="356"/>
      <c r="F41" s="356"/>
      <c r="G41" s="356"/>
      <c r="H41" s="356"/>
      <c r="I41" s="356"/>
    </row>
    <row r="42" spans="1:16" ht="17.5" customHeight="1">
      <c r="A42" s="116" t="s">
        <v>2</v>
      </c>
      <c r="B42" s="115" t="s">
        <v>651</v>
      </c>
      <c r="C42" s="347"/>
      <c r="D42" s="224"/>
      <c r="E42" s="224"/>
      <c r="F42" s="224"/>
      <c r="G42" s="350"/>
      <c r="H42" s="348"/>
      <c r="I42" s="348"/>
    </row>
    <row r="43" spans="1:16">
      <c r="A43" s="118">
        <v>1</v>
      </c>
      <c r="B43" s="115" t="s">
        <v>652</v>
      </c>
      <c r="C43" s="349"/>
      <c r="D43" s="224"/>
      <c r="E43" s="224"/>
      <c r="F43" s="224"/>
      <c r="G43" s="350"/>
      <c r="H43" s="348"/>
      <c r="I43" s="348"/>
    </row>
    <row r="44" spans="1:16">
      <c r="A44" s="118">
        <v>2</v>
      </c>
      <c r="B44" s="115" t="s">
        <v>653</v>
      </c>
      <c r="C44" s="349"/>
      <c r="D44" s="224"/>
      <c r="E44" s="224"/>
      <c r="F44" s="224"/>
      <c r="G44" s="350"/>
      <c r="H44" s="348"/>
      <c r="I44" s="348"/>
    </row>
    <row r="45" spans="1:16" ht="21" customHeight="1">
      <c r="A45" s="119">
        <v>3</v>
      </c>
      <c r="B45" s="120" t="s">
        <v>6</v>
      </c>
      <c r="C45" s="157" t="s">
        <v>726</v>
      </c>
      <c r="D45" s="157" t="s">
        <v>718</v>
      </c>
      <c r="E45" s="157" t="s">
        <v>717</v>
      </c>
      <c r="F45" s="157" t="s">
        <v>413</v>
      </c>
      <c r="G45" s="157" t="s">
        <v>744</v>
      </c>
      <c r="H45" s="157" t="s">
        <v>745</v>
      </c>
      <c r="I45" s="157" t="s">
        <v>747</v>
      </c>
      <c r="J45" s="121" t="s">
        <v>730</v>
      </c>
      <c r="K45" s="121" t="s">
        <v>736</v>
      </c>
      <c r="L45" s="121" t="s">
        <v>751</v>
      </c>
      <c r="M45" s="157" t="s">
        <v>187</v>
      </c>
      <c r="N45" s="157" t="s">
        <v>753</v>
      </c>
      <c r="O45" s="157" t="s">
        <v>738</v>
      </c>
      <c r="P45" s="157" t="s">
        <v>758</v>
      </c>
    </row>
    <row r="46" spans="1:16">
      <c r="A46" s="118" t="s">
        <v>7</v>
      </c>
      <c r="B46" s="122" t="s">
        <v>8</v>
      </c>
      <c r="C46" s="224" t="s">
        <v>727</v>
      </c>
      <c r="D46" s="224" t="s">
        <v>719</v>
      </c>
      <c r="E46" s="224" t="s">
        <v>720</v>
      </c>
      <c r="F46" s="224" t="s">
        <v>268</v>
      </c>
      <c r="G46" s="224" t="s">
        <v>268</v>
      </c>
      <c r="H46" s="224" t="s">
        <v>268</v>
      </c>
      <c r="I46" s="224" t="s">
        <v>268</v>
      </c>
      <c r="J46" s="122" t="s">
        <v>12</v>
      </c>
      <c r="K46" s="41" t="s">
        <v>733</v>
      </c>
      <c r="L46" s="41" t="s">
        <v>733</v>
      </c>
      <c r="M46" s="41" t="s">
        <v>754</v>
      </c>
      <c r="N46" s="41" t="s">
        <v>755</v>
      </c>
      <c r="O46" s="41" t="s">
        <v>264</v>
      </c>
      <c r="P46" s="41" t="s">
        <v>264</v>
      </c>
    </row>
    <row r="47" spans="1:16" ht="14.5" customHeight="1">
      <c r="A47" s="118" t="s">
        <v>13</v>
      </c>
      <c r="B47" s="122" t="s">
        <v>14</v>
      </c>
      <c r="C47" s="224" t="s">
        <v>728</v>
      </c>
      <c r="D47" s="224" t="s">
        <v>721</v>
      </c>
      <c r="E47" s="224" t="s">
        <v>716</v>
      </c>
      <c r="F47" s="224" t="s">
        <v>742</v>
      </c>
      <c r="G47" s="350" t="s">
        <v>743</v>
      </c>
      <c r="H47" s="224" t="s">
        <v>746</v>
      </c>
      <c r="I47" s="224" t="s">
        <v>748</v>
      </c>
      <c r="J47" s="122" t="s">
        <v>731</v>
      </c>
      <c r="K47" s="41" t="s">
        <v>734</v>
      </c>
      <c r="L47" s="41" t="s">
        <v>752</v>
      </c>
      <c r="M47" s="41" t="s">
        <v>756</v>
      </c>
      <c r="N47" s="41" t="s">
        <v>755</v>
      </c>
      <c r="O47" s="41" t="s">
        <v>759</v>
      </c>
      <c r="P47" s="41" t="s">
        <v>740</v>
      </c>
    </row>
    <row r="48" spans="1:16">
      <c r="A48" s="118" t="s">
        <v>22</v>
      </c>
      <c r="B48" s="122" t="s">
        <v>23</v>
      </c>
      <c r="C48" s="224" t="s">
        <v>24</v>
      </c>
      <c r="D48" s="224" t="s">
        <v>24</v>
      </c>
      <c r="E48" s="224" t="s">
        <v>598</v>
      </c>
      <c r="F48" s="224" t="s">
        <v>25</v>
      </c>
      <c r="G48" s="224" t="s">
        <v>25</v>
      </c>
      <c r="H48" s="224" t="s">
        <v>25</v>
      </c>
      <c r="I48" s="224" t="s">
        <v>25</v>
      </c>
      <c r="J48" s="122" t="s">
        <v>24</v>
      </c>
      <c r="K48" s="122" t="s">
        <v>735</v>
      </c>
      <c r="L48" s="41" t="s">
        <v>735</v>
      </c>
      <c r="M48" s="41" t="s">
        <v>598</v>
      </c>
      <c r="N48" s="41" t="s">
        <v>598</v>
      </c>
      <c r="O48" s="41" t="s">
        <v>24</v>
      </c>
      <c r="P48" s="41" t="s">
        <v>24</v>
      </c>
    </row>
    <row r="49" spans="1:16">
      <c r="A49" s="118" t="s">
        <v>26</v>
      </c>
      <c r="B49" s="122" t="s">
        <v>27</v>
      </c>
      <c r="C49" s="224" t="s">
        <v>729</v>
      </c>
      <c r="D49" s="224" t="s">
        <v>28</v>
      </c>
      <c r="E49" s="224" t="s">
        <v>28</v>
      </c>
      <c r="F49" s="224" t="s">
        <v>724</v>
      </c>
      <c r="G49" s="224" t="s">
        <v>724</v>
      </c>
      <c r="H49" s="224" t="s">
        <v>724</v>
      </c>
      <c r="I49" s="224" t="s">
        <v>724</v>
      </c>
      <c r="J49" s="122" t="s">
        <v>732</v>
      </c>
      <c r="K49" s="150">
        <v>30</v>
      </c>
      <c r="L49" s="150">
        <v>30</v>
      </c>
      <c r="M49" s="41" t="s">
        <v>757</v>
      </c>
      <c r="N49" s="41" t="s">
        <v>757</v>
      </c>
      <c r="O49" s="41" t="s">
        <v>741</v>
      </c>
      <c r="P49" s="41" t="s">
        <v>741</v>
      </c>
    </row>
    <row r="50" spans="1:16" ht="29" customHeight="1">
      <c r="A50" s="119">
        <v>4</v>
      </c>
      <c r="B50" s="123" t="s">
        <v>236</v>
      </c>
      <c r="C50" s="123" t="s">
        <v>33</v>
      </c>
      <c r="D50" s="123" t="s">
        <v>33</v>
      </c>
      <c r="E50" s="123" t="s">
        <v>33</v>
      </c>
      <c r="F50" s="123" t="s">
        <v>33</v>
      </c>
      <c r="G50" s="123" t="s">
        <v>33</v>
      </c>
      <c r="H50" s="123" t="s">
        <v>33</v>
      </c>
      <c r="I50" s="123" t="s">
        <v>33</v>
      </c>
      <c r="J50" s="123" t="s">
        <v>33</v>
      </c>
      <c r="K50" s="123" t="s">
        <v>33</v>
      </c>
      <c r="L50" s="123" t="s">
        <v>33</v>
      </c>
      <c r="M50" s="123" t="s">
        <v>33</v>
      </c>
      <c r="N50" s="123" t="s">
        <v>33</v>
      </c>
      <c r="O50" s="123" t="s">
        <v>33</v>
      </c>
      <c r="P50" s="123" t="s">
        <v>33</v>
      </c>
    </row>
    <row r="51" spans="1:16">
      <c r="A51" s="118" t="s">
        <v>34</v>
      </c>
      <c r="B51" s="55" t="s">
        <v>654</v>
      </c>
      <c r="C51" s="349"/>
      <c r="D51" s="349"/>
      <c r="E51" s="224"/>
      <c r="F51" s="224"/>
      <c r="G51" s="350"/>
      <c r="H51" s="348"/>
      <c r="I51" s="348"/>
      <c r="J51" s="115"/>
      <c r="K51" s="115"/>
      <c r="L51" s="115"/>
      <c r="M51" s="41"/>
      <c r="N51" s="41"/>
      <c r="O51" s="41"/>
      <c r="P51" s="41"/>
    </row>
    <row r="52" spans="1:16">
      <c r="A52" s="118" t="s">
        <v>278</v>
      </c>
      <c r="B52" s="55" t="s">
        <v>655</v>
      </c>
      <c r="C52" s="349"/>
      <c r="D52" s="349"/>
      <c r="E52" s="224"/>
      <c r="F52" s="224"/>
      <c r="G52" s="350"/>
      <c r="H52" s="348"/>
      <c r="I52" s="348"/>
      <c r="J52" s="115"/>
      <c r="K52" s="115"/>
      <c r="L52" s="115"/>
      <c r="M52" s="41"/>
      <c r="N52" s="41"/>
      <c r="O52" s="41"/>
      <c r="P52" s="41"/>
    </row>
    <row r="53" spans="1:16">
      <c r="A53" s="118" t="s">
        <v>279</v>
      </c>
      <c r="B53" s="55" t="s">
        <v>656</v>
      </c>
      <c r="C53" s="349"/>
      <c r="D53" s="349"/>
      <c r="E53" s="224"/>
      <c r="F53" s="224"/>
      <c r="G53" s="350"/>
      <c r="H53" s="348"/>
      <c r="I53" s="348"/>
      <c r="J53" s="115"/>
      <c r="K53" s="115"/>
      <c r="L53" s="115"/>
      <c r="M53" s="41"/>
      <c r="N53" s="41"/>
      <c r="O53" s="41"/>
      <c r="P53" s="41"/>
    </row>
    <row r="54" spans="1:16">
      <c r="A54" s="118" t="s">
        <v>280</v>
      </c>
      <c r="B54" s="55" t="s">
        <v>657</v>
      </c>
      <c r="C54" s="349"/>
      <c r="D54" s="349"/>
      <c r="E54" s="224"/>
      <c r="F54" s="224"/>
      <c r="G54" s="350"/>
      <c r="H54" s="348"/>
      <c r="I54" s="348"/>
      <c r="J54" s="115"/>
      <c r="K54" s="115"/>
      <c r="L54" s="115"/>
      <c r="M54" s="41"/>
      <c r="N54" s="41"/>
      <c r="O54" s="41"/>
      <c r="P54" s="41"/>
    </row>
    <row r="55" spans="1:16">
      <c r="A55" s="118" t="s">
        <v>282</v>
      </c>
      <c r="B55" s="55" t="s">
        <v>658</v>
      </c>
      <c r="C55" s="349"/>
      <c r="D55" s="349"/>
      <c r="E55" s="224"/>
      <c r="F55" s="224"/>
      <c r="G55" s="350"/>
      <c r="H55" s="348"/>
      <c r="I55" s="348"/>
      <c r="J55" s="115"/>
      <c r="K55" s="115"/>
      <c r="L55" s="115"/>
      <c r="M55" s="41"/>
      <c r="N55" s="41"/>
      <c r="O55" s="41"/>
      <c r="P55" s="41"/>
    </row>
    <row r="56" spans="1:16" ht="16.5">
      <c r="A56" s="118" t="s">
        <v>284</v>
      </c>
      <c r="B56" s="55" t="s">
        <v>2453</v>
      </c>
      <c r="C56" s="349"/>
      <c r="D56" s="349"/>
      <c r="E56" s="224"/>
      <c r="F56" s="224"/>
      <c r="G56" s="350"/>
      <c r="H56" s="348"/>
      <c r="I56" s="348"/>
      <c r="J56" s="115"/>
      <c r="K56" s="115"/>
      <c r="L56" s="115"/>
      <c r="M56" s="41"/>
      <c r="N56" s="41"/>
      <c r="O56" s="41"/>
      <c r="P56" s="41"/>
    </row>
    <row r="57" spans="1:16" ht="16.5">
      <c r="A57" s="118" t="s">
        <v>286</v>
      </c>
      <c r="B57" s="55" t="s">
        <v>2454</v>
      </c>
      <c r="C57" s="349"/>
      <c r="D57" s="349"/>
      <c r="E57" s="224"/>
      <c r="F57" s="224"/>
      <c r="G57" s="350"/>
      <c r="H57" s="348"/>
      <c r="I57" s="348"/>
      <c r="J57" s="115"/>
      <c r="K57" s="115"/>
      <c r="L57" s="115"/>
      <c r="M57" s="41"/>
      <c r="N57" s="41"/>
      <c r="O57" s="41"/>
      <c r="P57" s="41"/>
    </row>
    <row r="58" spans="1:16">
      <c r="A58" s="118" t="s">
        <v>288</v>
      </c>
      <c r="B58" s="55" t="s">
        <v>659</v>
      </c>
      <c r="C58" s="349"/>
      <c r="D58" s="349"/>
      <c r="E58" s="224"/>
      <c r="F58" s="224"/>
      <c r="G58" s="350"/>
      <c r="H58" s="348"/>
      <c r="I58" s="348"/>
      <c r="J58" s="115"/>
      <c r="K58" s="115"/>
      <c r="L58" s="115"/>
      <c r="M58" s="41"/>
      <c r="N58" s="41"/>
      <c r="O58" s="41"/>
      <c r="P58" s="41"/>
    </row>
    <row r="59" spans="1:16">
      <c r="A59" s="118" t="s">
        <v>289</v>
      </c>
      <c r="B59" s="55" t="s">
        <v>632</v>
      </c>
      <c r="C59" s="349"/>
      <c r="D59" s="349"/>
      <c r="E59" s="224"/>
      <c r="F59" s="224"/>
      <c r="G59" s="350"/>
      <c r="H59" s="348"/>
      <c r="I59" s="348"/>
      <c r="J59" s="115"/>
      <c r="K59" s="115"/>
      <c r="L59" s="115"/>
      <c r="M59" s="41"/>
      <c r="N59" s="41"/>
      <c r="O59" s="41"/>
      <c r="P59" s="41"/>
    </row>
    <row r="60" spans="1:16">
      <c r="A60" s="118" t="s">
        <v>290</v>
      </c>
      <c r="B60" s="55" t="s">
        <v>660</v>
      </c>
      <c r="C60" s="349"/>
      <c r="D60" s="349"/>
      <c r="E60" s="224"/>
      <c r="F60" s="224"/>
      <c r="G60" s="350"/>
      <c r="H60" s="348"/>
      <c r="I60" s="348"/>
      <c r="J60" s="115"/>
      <c r="K60" s="115"/>
      <c r="L60" s="115"/>
      <c r="M60" s="41"/>
      <c r="N60" s="41"/>
      <c r="O60" s="41"/>
      <c r="P60" s="41"/>
    </row>
    <row r="61" spans="1:16">
      <c r="A61" s="118" t="s">
        <v>291</v>
      </c>
      <c r="B61" s="55" t="s">
        <v>661</v>
      </c>
      <c r="C61" s="349"/>
      <c r="D61" s="349"/>
      <c r="E61" s="224"/>
      <c r="F61" s="224"/>
      <c r="G61" s="350"/>
      <c r="H61" s="348"/>
      <c r="I61" s="348"/>
      <c r="J61" s="115"/>
      <c r="K61" s="115"/>
      <c r="L61" s="115"/>
      <c r="M61" s="41"/>
      <c r="N61" s="41"/>
      <c r="O61" s="41"/>
      <c r="P61" s="41"/>
    </row>
    <row r="62" spans="1:16">
      <c r="A62" s="118" t="s">
        <v>292</v>
      </c>
      <c r="B62" s="55" t="s">
        <v>662</v>
      </c>
      <c r="C62" s="349"/>
      <c r="D62" s="349"/>
      <c r="E62" s="224"/>
      <c r="F62" s="224"/>
      <c r="G62" s="350"/>
      <c r="H62" s="348"/>
      <c r="I62" s="348"/>
      <c r="J62" s="115"/>
      <c r="K62" s="115"/>
      <c r="L62" s="115"/>
      <c r="M62" s="41"/>
      <c r="N62" s="41"/>
      <c r="O62" s="41"/>
      <c r="P62" s="41"/>
    </row>
    <row r="63" spans="1:16">
      <c r="A63" s="118" t="s">
        <v>293</v>
      </c>
      <c r="B63" s="55" t="s">
        <v>663</v>
      </c>
      <c r="C63" s="349"/>
      <c r="D63" s="349"/>
      <c r="E63" s="224"/>
      <c r="F63" s="224"/>
      <c r="G63" s="350"/>
      <c r="H63" s="348"/>
      <c r="I63" s="348"/>
      <c r="J63" s="115"/>
      <c r="K63" s="115"/>
      <c r="L63" s="115"/>
      <c r="M63" s="41"/>
      <c r="N63" s="41"/>
      <c r="O63" s="41"/>
      <c r="P63" s="41"/>
    </row>
    <row r="64" spans="1:16">
      <c r="A64" s="118" t="s">
        <v>294</v>
      </c>
      <c r="B64" s="55" t="s">
        <v>664</v>
      </c>
      <c r="C64" s="349"/>
      <c r="D64" s="349"/>
      <c r="E64" s="224"/>
      <c r="F64" s="224"/>
      <c r="G64" s="350"/>
      <c r="H64" s="348"/>
      <c r="I64" s="348"/>
      <c r="J64" s="115"/>
      <c r="K64" s="115"/>
      <c r="L64" s="115"/>
      <c r="M64" s="41"/>
      <c r="N64" s="41"/>
      <c r="O64" s="41"/>
      <c r="P64" s="41"/>
    </row>
    <row r="65" spans="1:16">
      <c r="A65" s="118" t="s">
        <v>296</v>
      </c>
      <c r="B65" s="55" t="s">
        <v>665</v>
      </c>
      <c r="C65" s="349"/>
      <c r="D65" s="349"/>
      <c r="E65" s="224"/>
      <c r="F65" s="224"/>
      <c r="G65" s="350"/>
      <c r="H65" s="348"/>
      <c r="I65" s="348"/>
      <c r="J65" s="115"/>
      <c r="K65" s="115"/>
      <c r="L65" s="115"/>
      <c r="M65" s="41"/>
      <c r="N65" s="41"/>
      <c r="O65" s="41"/>
      <c r="P65" s="41"/>
    </row>
    <row r="66" spans="1:16">
      <c r="A66" s="142">
        <v>5</v>
      </c>
      <c r="B66" s="115" t="s">
        <v>81</v>
      </c>
      <c r="C66" s="351"/>
      <c r="D66" s="351"/>
      <c r="E66" s="224"/>
      <c r="F66" s="224"/>
      <c r="G66" s="350"/>
      <c r="H66" s="348"/>
      <c r="I66" s="348"/>
      <c r="J66" s="115"/>
      <c r="K66" s="115"/>
      <c r="L66" s="115"/>
      <c r="M66" s="41"/>
      <c r="N66" s="41"/>
      <c r="O66" s="41"/>
      <c r="P66" s="41"/>
    </row>
    <row r="67" spans="1:16" ht="61" customHeight="1">
      <c r="A67" s="126" t="s">
        <v>82</v>
      </c>
      <c r="B67" s="408" t="s">
        <v>266</v>
      </c>
      <c r="C67" s="408"/>
      <c r="D67" s="224"/>
      <c r="E67" s="224"/>
      <c r="F67" s="224"/>
      <c r="G67" s="350"/>
      <c r="H67" s="348"/>
      <c r="I67" s="348"/>
      <c r="J67" s="115"/>
      <c r="K67" s="115"/>
      <c r="L67" s="115"/>
      <c r="M67" s="41"/>
      <c r="N67" s="41"/>
      <c r="O67" s="41"/>
      <c r="P67" s="41"/>
    </row>
    <row r="68" spans="1:16" ht="24">
      <c r="A68" s="128">
        <v>6</v>
      </c>
      <c r="B68" s="129" t="s">
        <v>83</v>
      </c>
      <c r="C68" s="352">
        <v>230000</v>
      </c>
      <c r="D68" s="352">
        <v>350736.56</v>
      </c>
      <c r="E68" s="352">
        <v>619495.9</v>
      </c>
      <c r="F68" s="352">
        <v>455403.98</v>
      </c>
      <c r="G68" s="352">
        <v>575698.03</v>
      </c>
      <c r="H68" s="352">
        <v>546217.55000000005</v>
      </c>
      <c r="I68" s="352">
        <v>608508.52</v>
      </c>
      <c r="J68" s="130">
        <v>376545.65</v>
      </c>
      <c r="K68" s="130" t="s">
        <v>750</v>
      </c>
      <c r="L68" s="130" t="s">
        <v>749</v>
      </c>
      <c r="M68" s="130">
        <v>499500</v>
      </c>
      <c r="N68" s="130">
        <v>580000</v>
      </c>
      <c r="O68" s="130">
        <v>336285.39</v>
      </c>
      <c r="P68" s="130">
        <v>371683.85</v>
      </c>
    </row>
    <row r="69" spans="1:16">
      <c r="A69" s="126">
        <v>7</v>
      </c>
      <c r="B69" s="131" t="s">
        <v>84</v>
      </c>
      <c r="C69" s="224"/>
      <c r="D69" s="224"/>
      <c r="E69" s="349"/>
      <c r="F69" s="224"/>
      <c r="G69" s="350"/>
      <c r="H69" s="348"/>
      <c r="I69" s="348"/>
      <c r="J69" s="115"/>
      <c r="K69" s="31"/>
      <c r="L69" s="31"/>
      <c r="M69" s="41"/>
      <c r="N69" s="41"/>
      <c r="O69" s="41"/>
      <c r="P69" s="41"/>
    </row>
    <row r="70" spans="1:16">
      <c r="A70" s="126"/>
      <c r="B70" s="55" t="s">
        <v>85</v>
      </c>
      <c r="C70" s="70" t="s">
        <v>800</v>
      </c>
      <c r="D70" s="70" t="s">
        <v>800</v>
      </c>
      <c r="E70" s="70" t="s">
        <v>800</v>
      </c>
      <c r="F70" s="70" t="s">
        <v>800</v>
      </c>
      <c r="G70" s="70" t="s">
        <v>800</v>
      </c>
      <c r="H70" s="70" t="s">
        <v>800</v>
      </c>
      <c r="I70" s="70" t="s">
        <v>800</v>
      </c>
      <c r="J70" s="70" t="s">
        <v>800</v>
      </c>
      <c r="K70" s="70" t="s">
        <v>800</v>
      </c>
      <c r="L70" s="70" t="s">
        <v>800</v>
      </c>
      <c r="M70" s="31">
        <v>14176</v>
      </c>
      <c r="N70" s="31">
        <v>14176</v>
      </c>
      <c r="O70" s="31">
        <v>17499.508928571428</v>
      </c>
      <c r="P70" s="31">
        <v>19341.562499999996</v>
      </c>
    </row>
    <row r="71" spans="1:16">
      <c r="A71" s="126"/>
      <c r="B71" s="55" t="s">
        <v>86</v>
      </c>
      <c r="C71" s="70" t="s">
        <v>800</v>
      </c>
      <c r="D71" s="70" t="s">
        <v>800</v>
      </c>
      <c r="E71" s="70" t="s">
        <v>800</v>
      </c>
      <c r="F71" s="70" t="s">
        <v>800</v>
      </c>
      <c r="G71" s="70" t="s">
        <v>800</v>
      </c>
      <c r="H71" s="70" t="s">
        <v>800</v>
      </c>
      <c r="I71" s="70" t="s">
        <v>800</v>
      </c>
      <c r="J71" s="70" t="s">
        <v>800</v>
      </c>
      <c r="K71" s="70" t="s">
        <v>800</v>
      </c>
      <c r="L71" s="70" t="s">
        <v>800</v>
      </c>
      <c r="M71" s="31">
        <v>24269</v>
      </c>
      <c r="N71" s="31">
        <v>24269</v>
      </c>
      <c r="O71" s="31">
        <v>19249.459821428572</v>
      </c>
      <c r="P71" s="31">
        <v>21275.718749999996</v>
      </c>
    </row>
    <row r="72" spans="1:16">
      <c r="A72" s="126"/>
      <c r="B72" s="55" t="s">
        <v>87</v>
      </c>
      <c r="C72" s="70" t="s">
        <v>800</v>
      </c>
      <c r="D72" s="70" t="s">
        <v>800</v>
      </c>
      <c r="E72" s="70" t="s">
        <v>800</v>
      </c>
      <c r="F72" s="70" t="s">
        <v>800</v>
      </c>
      <c r="G72" s="70" t="s">
        <v>800</v>
      </c>
      <c r="H72" s="70" t="s">
        <v>800</v>
      </c>
      <c r="I72" s="70" t="s">
        <v>800</v>
      </c>
      <c r="J72" s="70" t="s">
        <v>800</v>
      </c>
      <c r="K72" s="70" t="s">
        <v>800</v>
      </c>
      <c r="L72" s="70" t="s">
        <v>800</v>
      </c>
      <c r="M72" s="31">
        <v>15476</v>
      </c>
      <c r="N72" s="31">
        <v>15476</v>
      </c>
      <c r="O72" s="31">
        <v>21174.40580357143</v>
      </c>
      <c r="P72" s="31">
        <v>23403.290624999998</v>
      </c>
    </row>
    <row r="73" spans="1:16">
      <c r="A73" s="126"/>
      <c r="B73" s="55" t="s">
        <v>88</v>
      </c>
      <c r="C73" s="70" t="s">
        <v>800</v>
      </c>
      <c r="D73" s="70" t="s">
        <v>800</v>
      </c>
      <c r="E73" s="70" t="s">
        <v>800</v>
      </c>
      <c r="F73" s="70" t="s">
        <v>800</v>
      </c>
      <c r="G73" s="70" t="s">
        <v>800</v>
      </c>
      <c r="H73" s="70" t="s">
        <v>800</v>
      </c>
      <c r="I73" s="70" t="s">
        <v>800</v>
      </c>
      <c r="J73" s="70" t="s">
        <v>800</v>
      </c>
      <c r="K73" s="70" t="s">
        <v>800</v>
      </c>
      <c r="L73" s="70" t="s">
        <v>800</v>
      </c>
      <c r="M73" s="31">
        <v>26618</v>
      </c>
      <c r="N73" s="31">
        <v>26618</v>
      </c>
      <c r="O73" s="31">
        <v>23291.846383928576</v>
      </c>
      <c r="P73" s="31">
        <v>25743.619687499999</v>
      </c>
    </row>
    <row r="74" spans="1:16">
      <c r="A74" s="126"/>
      <c r="B74" s="55" t="s">
        <v>89</v>
      </c>
      <c r="C74" s="70" t="s">
        <v>800</v>
      </c>
      <c r="D74" s="70" t="s">
        <v>800</v>
      </c>
      <c r="E74" s="70" t="s">
        <v>800</v>
      </c>
      <c r="F74" s="70" t="s">
        <v>800</v>
      </c>
      <c r="G74" s="70" t="s">
        <v>800</v>
      </c>
      <c r="H74" s="70" t="s">
        <v>800</v>
      </c>
      <c r="I74" s="70" t="s">
        <v>800</v>
      </c>
      <c r="J74" s="70" t="s">
        <v>800</v>
      </c>
      <c r="K74" s="70" t="s">
        <v>800</v>
      </c>
      <c r="L74" s="70" t="s">
        <v>800</v>
      </c>
      <c r="M74" s="31">
        <v>16939</v>
      </c>
      <c r="N74" s="31">
        <v>16939</v>
      </c>
      <c r="O74" s="31">
        <v>25621.031022321436</v>
      </c>
      <c r="P74" s="31">
        <v>28317.981656250002</v>
      </c>
    </row>
    <row r="75" spans="1:16" ht="17.5" customHeight="1">
      <c r="A75" s="126"/>
      <c r="B75" s="132" t="s">
        <v>90</v>
      </c>
      <c r="C75" s="352">
        <f>SUM(C70:C74)</f>
        <v>0</v>
      </c>
      <c r="D75" s="352">
        <f t="shared" ref="D75:N75" si="1">SUM(D70:D74)</f>
        <v>0</v>
      </c>
      <c r="E75" s="352">
        <f t="shared" si="1"/>
        <v>0</v>
      </c>
      <c r="F75" s="352">
        <f t="shared" si="1"/>
        <v>0</v>
      </c>
      <c r="G75" s="352">
        <f t="shared" si="1"/>
        <v>0</v>
      </c>
      <c r="H75" s="352">
        <f t="shared" si="1"/>
        <v>0</v>
      </c>
      <c r="I75" s="352">
        <f t="shared" si="1"/>
        <v>0</v>
      </c>
      <c r="J75" s="352">
        <f t="shared" si="1"/>
        <v>0</v>
      </c>
      <c r="K75" s="352">
        <f t="shared" si="1"/>
        <v>0</v>
      </c>
      <c r="L75" s="352">
        <f t="shared" si="1"/>
        <v>0</v>
      </c>
      <c r="M75" s="352">
        <f t="shared" si="1"/>
        <v>97478</v>
      </c>
      <c r="N75" s="352">
        <f t="shared" si="1"/>
        <v>97478</v>
      </c>
      <c r="O75" s="352">
        <f t="shared" ref="O75" si="2">SUM(O70:O74)</f>
        <v>106836.25195982144</v>
      </c>
      <c r="P75" s="352">
        <f t="shared" ref="P75" si="3">SUM(P70:P74)</f>
        <v>118082.17321875</v>
      </c>
    </row>
    <row r="76" spans="1:16" ht="63" customHeight="1">
      <c r="A76" s="126"/>
      <c r="B76" s="409" t="s">
        <v>1803</v>
      </c>
      <c r="C76" s="409"/>
      <c r="D76" s="224"/>
      <c r="E76" s="224"/>
      <c r="F76" s="350"/>
      <c r="G76" s="350"/>
      <c r="H76" s="348"/>
      <c r="I76" s="348"/>
      <c r="J76" s="115"/>
      <c r="K76" s="115"/>
      <c r="L76" s="31"/>
      <c r="M76" s="41"/>
      <c r="N76" s="41"/>
      <c r="O76" s="41"/>
      <c r="P76" s="41"/>
    </row>
    <row r="77" spans="1:16" ht="19" customHeight="1">
      <c r="A77" s="134">
        <v>8</v>
      </c>
      <c r="B77" s="143" t="s">
        <v>91</v>
      </c>
      <c r="C77" s="136" t="s">
        <v>725</v>
      </c>
      <c r="D77" s="136" t="s">
        <v>725</v>
      </c>
      <c r="E77" s="136" t="s">
        <v>725</v>
      </c>
      <c r="F77" s="136" t="s">
        <v>270</v>
      </c>
      <c r="G77" s="136" t="s">
        <v>270</v>
      </c>
      <c r="H77" s="136" t="s">
        <v>270</v>
      </c>
      <c r="I77" s="136" t="s">
        <v>270</v>
      </c>
      <c r="J77" s="136" t="s">
        <v>725</v>
      </c>
      <c r="K77" s="136" t="s">
        <v>725</v>
      </c>
      <c r="L77" s="136" t="s">
        <v>725</v>
      </c>
      <c r="M77" s="136" t="s">
        <v>725</v>
      </c>
      <c r="N77" s="136" t="s">
        <v>725</v>
      </c>
      <c r="O77" s="136" t="s">
        <v>725</v>
      </c>
      <c r="P77" s="136" t="s">
        <v>725</v>
      </c>
    </row>
    <row r="78" spans="1:16" ht="18.5" customHeight="1">
      <c r="A78" s="144">
        <v>9</v>
      </c>
      <c r="B78" s="145" t="s">
        <v>93</v>
      </c>
      <c r="C78" s="139" t="s">
        <v>94</v>
      </c>
      <c r="D78" s="139" t="s">
        <v>94</v>
      </c>
      <c r="E78" s="139" t="s">
        <v>94</v>
      </c>
      <c r="F78" s="139" t="s">
        <v>94</v>
      </c>
      <c r="G78" s="139" t="s">
        <v>94</v>
      </c>
      <c r="H78" s="139" t="s">
        <v>94</v>
      </c>
      <c r="I78" s="139" t="s">
        <v>94</v>
      </c>
      <c r="J78" s="139" t="s">
        <v>94</v>
      </c>
      <c r="K78" s="139" t="s">
        <v>94</v>
      </c>
      <c r="L78" s="139" t="s">
        <v>94</v>
      </c>
      <c r="M78" s="139" t="s">
        <v>94</v>
      </c>
      <c r="N78" s="139" t="s">
        <v>94</v>
      </c>
      <c r="O78" s="139" t="s">
        <v>94</v>
      </c>
      <c r="P78" s="139" t="s">
        <v>94</v>
      </c>
    </row>
    <row r="79" spans="1:16">
      <c r="A79" s="125" t="s">
        <v>666</v>
      </c>
      <c r="B79" s="55" t="s">
        <v>667</v>
      </c>
      <c r="C79" s="70" t="s">
        <v>800</v>
      </c>
      <c r="D79" s="70" t="s">
        <v>148</v>
      </c>
      <c r="E79" s="70" t="s">
        <v>148</v>
      </c>
      <c r="F79" s="70" t="s">
        <v>800</v>
      </c>
      <c r="G79" s="70" t="s">
        <v>800</v>
      </c>
      <c r="H79" s="70" t="s">
        <v>800</v>
      </c>
      <c r="I79" s="70" t="s">
        <v>800</v>
      </c>
      <c r="J79" s="70" t="s">
        <v>800</v>
      </c>
      <c r="K79" s="70" t="s">
        <v>800</v>
      </c>
      <c r="L79" s="70" t="s">
        <v>800</v>
      </c>
      <c r="M79" s="70" t="s">
        <v>800</v>
      </c>
      <c r="N79" s="70" t="s">
        <v>800</v>
      </c>
      <c r="O79" s="70" t="s">
        <v>800</v>
      </c>
      <c r="P79" s="70" t="s">
        <v>800</v>
      </c>
    </row>
    <row r="80" spans="1:16">
      <c r="A80" s="125" t="s">
        <v>668</v>
      </c>
      <c r="B80" s="55" t="s">
        <v>656</v>
      </c>
      <c r="C80" s="70">
        <v>1011.82</v>
      </c>
      <c r="D80" s="70">
        <v>1666.53</v>
      </c>
      <c r="E80" s="70">
        <v>1666.53</v>
      </c>
      <c r="F80" s="70">
        <v>2775.88</v>
      </c>
      <c r="G80" s="70">
        <v>2775.88</v>
      </c>
      <c r="H80" s="70">
        <v>2775.88</v>
      </c>
      <c r="I80" s="70">
        <v>2775.88</v>
      </c>
      <c r="J80" s="31">
        <v>2434.5499999999997</v>
      </c>
      <c r="K80" s="31">
        <v>480</v>
      </c>
      <c r="L80" s="31">
        <v>480</v>
      </c>
      <c r="M80" s="31">
        <v>1075</v>
      </c>
      <c r="N80" s="31">
        <v>1075</v>
      </c>
      <c r="O80" s="31">
        <v>1823.6330357142858</v>
      </c>
      <c r="P80" s="31">
        <v>1823.6330357142858</v>
      </c>
    </row>
    <row r="81" spans="1:16">
      <c r="A81" s="125" t="s">
        <v>669</v>
      </c>
      <c r="B81" s="55" t="s">
        <v>657</v>
      </c>
      <c r="C81" s="70" t="s">
        <v>800</v>
      </c>
      <c r="D81" s="70" t="s">
        <v>148</v>
      </c>
      <c r="E81" s="70" t="s">
        <v>148</v>
      </c>
      <c r="F81" s="70" t="s">
        <v>148</v>
      </c>
      <c r="G81" s="70" t="s">
        <v>148</v>
      </c>
      <c r="H81" s="70" t="s">
        <v>148</v>
      </c>
      <c r="I81" s="70" t="s">
        <v>148</v>
      </c>
      <c r="J81" s="31" t="s">
        <v>800</v>
      </c>
      <c r="K81" s="31">
        <v>280</v>
      </c>
      <c r="L81" s="31">
        <v>280</v>
      </c>
      <c r="M81" s="31" t="s">
        <v>148</v>
      </c>
      <c r="N81" s="31" t="s">
        <v>148</v>
      </c>
      <c r="O81" s="31">
        <v>1823.6330357142858</v>
      </c>
      <c r="P81" s="31">
        <v>1823.6330357142858</v>
      </c>
    </row>
    <row r="82" spans="1:16">
      <c r="A82" s="125" t="s">
        <v>670</v>
      </c>
      <c r="B82" s="55" t="s">
        <v>658</v>
      </c>
      <c r="C82" s="70" t="s">
        <v>800</v>
      </c>
      <c r="D82" s="70">
        <v>2776.89</v>
      </c>
      <c r="E82" s="70">
        <v>2776.89</v>
      </c>
      <c r="F82" s="70">
        <v>2210.9499999999998</v>
      </c>
      <c r="G82" s="70">
        <v>2210.9499999999998</v>
      </c>
      <c r="H82" s="70">
        <v>2210.9499999999998</v>
      </c>
      <c r="I82" s="70">
        <v>2210.9499999999998</v>
      </c>
      <c r="J82" s="31" t="s">
        <v>800</v>
      </c>
      <c r="K82" s="31" t="s">
        <v>800</v>
      </c>
      <c r="L82" s="31" t="s">
        <v>800</v>
      </c>
      <c r="M82" s="31" t="s">
        <v>148</v>
      </c>
      <c r="N82" s="31" t="s">
        <v>148</v>
      </c>
      <c r="O82" s="31">
        <v>3647.2660714285716</v>
      </c>
      <c r="P82" s="31">
        <v>3647.2660714285716</v>
      </c>
    </row>
    <row r="83" spans="1:16">
      <c r="A83" s="125" t="s">
        <v>671</v>
      </c>
      <c r="B83" s="55" t="s">
        <v>672</v>
      </c>
      <c r="C83" s="70" t="s">
        <v>800</v>
      </c>
      <c r="D83" s="70">
        <v>1989.52</v>
      </c>
      <c r="E83" s="70">
        <v>1989.52</v>
      </c>
      <c r="F83" s="70" t="s">
        <v>800</v>
      </c>
      <c r="G83" s="70" t="s">
        <v>800</v>
      </c>
      <c r="H83" s="70" t="s">
        <v>800</v>
      </c>
      <c r="I83" s="70" t="s">
        <v>800</v>
      </c>
      <c r="J83" s="31" t="s">
        <v>800</v>
      </c>
      <c r="K83" s="31">
        <v>1685</v>
      </c>
      <c r="L83" s="31">
        <v>1685</v>
      </c>
      <c r="M83" s="31">
        <v>1641</v>
      </c>
      <c r="N83" s="31">
        <v>1641</v>
      </c>
      <c r="O83" s="31">
        <v>1641.269732142857</v>
      </c>
      <c r="P83" s="31">
        <v>1641.269732142857</v>
      </c>
    </row>
    <row r="84" spans="1:16">
      <c r="A84" s="125" t="s">
        <v>673</v>
      </c>
      <c r="B84" s="55" t="s">
        <v>632</v>
      </c>
      <c r="C84" s="70">
        <v>1533.9</v>
      </c>
      <c r="D84" s="70">
        <v>1783.67</v>
      </c>
      <c r="E84" s="70">
        <v>1783.67</v>
      </c>
      <c r="F84" s="70">
        <v>33.61</v>
      </c>
      <c r="G84" s="70">
        <v>33.61</v>
      </c>
      <c r="H84" s="70">
        <v>33.61</v>
      </c>
      <c r="I84" s="70">
        <v>33.61</v>
      </c>
      <c r="J84" s="31">
        <v>645.15</v>
      </c>
      <c r="K84" s="31">
        <v>685.23</v>
      </c>
      <c r="L84" s="31">
        <v>685.23</v>
      </c>
      <c r="M84" s="31">
        <v>426</v>
      </c>
      <c r="N84" s="31">
        <v>426</v>
      </c>
      <c r="O84" s="31">
        <v>1094.1798214285714</v>
      </c>
      <c r="P84" s="31">
        <v>1094.1798214285714</v>
      </c>
    </row>
    <row r="85" spans="1:16">
      <c r="A85" s="125" t="s">
        <v>674</v>
      </c>
      <c r="B85" s="55" t="s">
        <v>660</v>
      </c>
      <c r="C85" s="70" t="s">
        <v>800</v>
      </c>
      <c r="D85" s="70" t="s">
        <v>800</v>
      </c>
      <c r="E85" s="70" t="s">
        <v>800</v>
      </c>
      <c r="F85" s="70" t="s">
        <v>800</v>
      </c>
      <c r="G85" s="70" t="s">
        <v>800</v>
      </c>
      <c r="H85" s="70" t="s">
        <v>800</v>
      </c>
      <c r="I85" s="70" t="s">
        <v>800</v>
      </c>
      <c r="J85" s="70" t="s">
        <v>800</v>
      </c>
      <c r="K85" s="70" t="s">
        <v>800</v>
      </c>
      <c r="L85" s="70" t="s">
        <v>800</v>
      </c>
      <c r="M85" s="70" t="s">
        <v>800</v>
      </c>
      <c r="N85" s="70" t="s">
        <v>800</v>
      </c>
      <c r="O85" s="70" t="s">
        <v>800</v>
      </c>
      <c r="P85" s="70" t="s">
        <v>800</v>
      </c>
    </row>
    <row r="86" spans="1:16">
      <c r="A86" s="125" t="s">
        <v>675</v>
      </c>
      <c r="B86" s="55" t="s">
        <v>661</v>
      </c>
      <c r="C86" s="70" t="s">
        <v>800</v>
      </c>
      <c r="D86" s="70" t="s">
        <v>800</v>
      </c>
      <c r="E86" s="70" t="s">
        <v>800</v>
      </c>
      <c r="F86" s="70" t="s">
        <v>800</v>
      </c>
      <c r="G86" s="70" t="s">
        <v>800</v>
      </c>
      <c r="H86" s="70" t="s">
        <v>800</v>
      </c>
      <c r="I86" s="70" t="s">
        <v>800</v>
      </c>
      <c r="J86" s="70" t="s">
        <v>800</v>
      </c>
      <c r="K86" s="70" t="s">
        <v>800</v>
      </c>
      <c r="L86" s="70" t="s">
        <v>800</v>
      </c>
      <c r="M86" s="70" t="s">
        <v>800</v>
      </c>
      <c r="N86" s="70" t="s">
        <v>800</v>
      </c>
      <c r="O86" s="70" t="s">
        <v>800</v>
      </c>
      <c r="P86" s="70" t="s">
        <v>800</v>
      </c>
    </row>
    <row r="87" spans="1:16">
      <c r="A87" s="125" t="s">
        <v>676</v>
      </c>
      <c r="B87" s="55" t="s">
        <v>662</v>
      </c>
      <c r="C87" s="70" t="s">
        <v>800</v>
      </c>
      <c r="D87" s="70" t="s">
        <v>800</v>
      </c>
      <c r="E87" s="70" t="s">
        <v>800</v>
      </c>
      <c r="F87" s="70" t="s">
        <v>800</v>
      </c>
      <c r="G87" s="70" t="s">
        <v>800</v>
      </c>
      <c r="H87" s="70" t="s">
        <v>800</v>
      </c>
      <c r="I87" s="70" t="s">
        <v>800</v>
      </c>
      <c r="J87" s="70" t="s">
        <v>800</v>
      </c>
      <c r="K87" s="70" t="s">
        <v>800</v>
      </c>
      <c r="L87" s="70" t="s">
        <v>800</v>
      </c>
      <c r="M87" s="70" t="s">
        <v>800</v>
      </c>
      <c r="N87" s="70" t="s">
        <v>800</v>
      </c>
      <c r="O87" s="70" t="s">
        <v>800</v>
      </c>
      <c r="P87" s="70" t="s">
        <v>800</v>
      </c>
    </row>
    <row r="88" spans="1:16">
      <c r="A88" s="125" t="s">
        <v>677</v>
      </c>
      <c r="B88" s="55" t="s">
        <v>663</v>
      </c>
      <c r="C88" s="70" t="s">
        <v>800</v>
      </c>
      <c r="D88" s="70" t="s">
        <v>800</v>
      </c>
      <c r="E88" s="70" t="s">
        <v>800</v>
      </c>
      <c r="F88" s="70" t="s">
        <v>800</v>
      </c>
      <c r="G88" s="70" t="s">
        <v>800</v>
      </c>
      <c r="H88" s="70" t="s">
        <v>800</v>
      </c>
      <c r="I88" s="70" t="s">
        <v>800</v>
      </c>
      <c r="J88" s="70" t="s">
        <v>800</v>
      </c>
      <c r="K88" s="70" t="s">
        <v>800</v>
      </c>
      <c r="L88" s="70" t="s">
        <v>800</v>
      </c>
      <c r="M88" s="70" t="s">
        <v>800</v>
      </c>
      <c r="N88" s="70" t="s">
        <v>800</v>
      </c>
      <c r="O88" s="70" t="s">
        <v>800</v>
      </c>
      <c r="P88" s="70" t="s">
        <v>800</v>
      </c>
    </row>
    <row r="89" spans="1:16">
      <c r="A89" s="125" t="s">
        <v>678</v>
      </c>
      <c r="B89" s="55" t="s">
        <v>664</v>
      </c>
      <c r="C89" s="70" t="s">
        <v>800</v>
      </c>
      <c r="D89" s="70" t="s">
        <v>800</v>
      </c>
      <c r="E89" s="70" t="s">
        <v>800</v>
      </c>
      <c r="F89" s="70">
        <v>2854.35</v>
      </c>
      <c r="G89" s="70">
        <v>2854.35</v>
      </c>
      <c r="H89" s="70">
        <v>2854.35</v>
      </c>
      <c r="I89" s="70">
        <v>2854.35</v>
      </c>
      <c r="J89" s="31">
        <v>4459.7</v>
      </c>
      <c r="K89" s="31" t="s">
        <v>800</v>
      </c>
      <c r="L89" s="31" t="s">
        <v>800</v>
      </c>
      <c r="M89" s="31">
        <v>5099</v>
      </c>
      <c r="N89" s="31">
        <v>5099</v>
      </c>
      <c r="O89" s="31">
        <v>1821.6</v>
      </c>
      <c r="P89" s="31">
        <v>1821.6</v>
      </c>
    </row>
    <row r="90" spans="1:16">
      <c r="A90" s="125" t="s">
        <v>679</v>
      </c>
      <c r="B90" s="55" t="s">
        <v>665</v>
      </c>
      <c r="C90" s="70" t="s">
        <v>148</v>
      </c>
      <c r="D90" s="70" t="s">
        <v>800</v>
      </c>
      <c r="E90" s="70" t="s">
        <v>800</v>
      </c>
      <c r="F90" s="70">
        <v>5359.98</v>
      </c>
      <c r="G90" s="70">
        <v>5359.98</v>
      </c>
      <c r="H90" s="70">
        <v>5359.98</v>
      </c>
      <c r="I90" s="70">
        <v>5359.98</v>
      </c>
      <c r="J90" s="31" t="s">
        <v>800</v>
      </c>
      <c r="K90" s="31" t="s">
        <v>800</v>
      </c>
      <c r="L90" s="31" t="s">
        <v>800</v>
      </c>
      <c r="M90" s="31" t="s">
        <v>800</v>
      </c>
      <c r="N90" s="31" t="s">
        <v>800</v>
      </c>
      <c r="O90" s="31">
        <v>3175.92</v>
      </c>
      <c r="P90" s="31">
        <v>3175.92</v>
      </c>
    </row>
    <row r="91" spans="1:16">
      <c r="A91" s="146"/>
      <c r="B91" s="147"/>
      <c r="C91" s="357"/>
      <c r="D91" s="357"/>
      <c r="E91" s="357"/>
      <c r="F91" s="357"/>
      <c r="G91" s="357"/>
      <c r="H91" s="357"/>
      <c r="I91" s="357"/>
      <c r="J91" s="148"/>
      <c r="K91" s="148"/>
      <c r="L91" s="148"/>
      <c r="M91" s="148"/>
      <c r="N91" s="148"/>
      <c r="O91" s="148"/>
      <c r="P91" s="148"/>
    </row>
    <row r="92" spans="1:16">
      <c r="A92" s="116" t="s">
        <v>2</v>
      </c>
      <c r="B92" s="115" t="s">
        <v>680</v>
      </c>
      <c r="C92" s="347"/>
      <c r="D92" s="224"/>
      <c r="E92" s="353"/>
      <c r="F92" s="350"/>
      <c r="G92" s="350"/>
      <c r="H92" s="348"/>
      <c r="I92" s="348"/>
      <c r="J92" s="115"/>
    </row>
    <row r="93" spans="1:16">
      <c r="A93" s="118">
        <v>1</v>
      </c>
      <c r="B93" s="115" t="s">
        <v>681</v>
      </c>
      <c r="C93" s="349"/>
      <c r="D93" s="224"/>
      <c r="E93" s="353"/>
      <c r="F93" s="350"/>
      <c r="G93" s="350"/>
      <c r="H93" s="348"/>
      <c r="I93" s="348"/>
      <c r="J93" s="115"/>
    </row>
    <row r="94" spans="1:16">
      <c r="A94" s="118">
        <v>2</v>
      </c>
      <c r="B94" s="115" t="s">
        <v>682</v>
      </c>
      <c r="C94" s="349"/>
      <c r="D94" s="224"/>
      <c r="E94" s="353"/>
      <c r="F94" s="350"/>
      <c r="G94" s="350"/>
      <c r="H94" s="348"/>
      <c r="I94" s="348"/>
      <c r="J94" s="115"/>
    </row>
    <row r="95" spans="1:16" ht="19" customHeight="1">
      <c r="A95" s="119">
        <v>3</v>
      </c>
      <c r="B95" s="120" t="s">
        <v>6</v>
      </c>
      <c r="C95" s="157" t="s">
        <v>736</v>
      </c>
      <c r="D95" s="224"/>
      <c r="E95" s="353"/>
      <c r="F95" s="350"/>
      <c r="G95" s="350"/>
      <c r="H95" s="348"/>
      <c r="I95" s="348"/>
      <c r="J95" s="115"/>
    </row>
    <row r="96" spans="1:16">
      <c r="A96" s="118" t="s">
        <v>7</v>
      </c>
      <c r="B96" s="122" t="s">
        <v>8</v>
      </c>
      <c r="C96" s="224" t="s">
        <v>760</v>
      </c>
      <c r="D96" s="224"/>
      <c r="E96" s="353"/>
      <c r="F96" s="350"/>
      <c r="G96" s="350"/>
      <c r="H96" s="348"/>
      <c r="I96" s="348"/>
      <c r="J96" s="115"/>
    </row>
    <row r="97" spans="1:10">
      <c r="A97" s="118" t="s">
        <v>13</v>
      </c>
      <c r="B97" s="122" t="s">
        <v>14</v>
      </c>
      <c r="C97" s="224" t="s">
        <v>761</v>
      </c>
      <c r="D97" s="224"/>
      <c r="E97" s="353"/>
      <c r="F97" s="350"/>
      <c r="G97" s="350"/>
      <c r="H97" s="348"/>
      <c r="I97" s="348"/>
      <c r="J97" s="115"/>
    </row>
    <row r="98" spans="1:10">
      <c r="A98" s="118" t="s">
        <v>22</v>
      </c>
      <c r="B98" s="122" t="s">
        <v>23</v>
      </c>
      <c r="C98" s="224" t="s">
        <v>762</v>
      </c>
      <c r="D98" s="224"/>
      <c r="E98" s="353"/>
      <c r="F98" s="350"/>
      <c r="G98" s="350"/>
      <c r="H98" s="348"/>
      <c r="I98" s="348"/>
      <c r="J98" s="115"/>
    </row>
    <row r="99" spans="1:10">
      <c r="A99" s="118" t="s">
        <v>26</v>
      </c>
      <c r="B99" s="122" t="s">
        <v>27</v>
      </c>
      <c r="C99" s="224" t="s">
        <v>29</v>
      </c>
      <c r="D99" s="224"/>
      <c r="E99" s="353"/>
      <c r="F99" s="350"/>
      <c r="G99" s="350"/>
      <c r="H99" s="348"/>
      <c r="I99" s="348"/>
      <c r="J99" s="115"/>
    </row>
    <row r="100" spans="1:10" ht="17.5" customHeight="1">
      <c r="A100" s="119">
        <v>4</v>
      </c>
      <c r="B100" s="123" t="s">
        <v>236</v>
      </c>
      <c r="C100" s="123" t="s">
        <v>33</v>
      </c>
      <c r="D100" s="224"/>
      <c r="E100" s="353"/>
      <c r="F100" s="350"/>
      <c r="G100" s="350"/>
      <c r="H100" s="348"/>
      <c r="I100" s="348"/>
      <c r="J100" s="115"/>
    </row>
    <row r="101" spans="1:10">
      <c r="A101" s="125" t="s">
        <v>34</v>
      </c>
      <c r="B101" s="122" t="s">
        <v>683</v>
      </c>
      <c r="C101" s="349"/>
      <c r="D101" s="224"/>
      <c r="E101" s="353"/>
      <c r="F101" s="350"/>
      <c r="G101" s="350"/>
      <c r="H101" s="348"/>
      <c r="I101" s="348"/>
      <c r="J101" s="115"/>
    </row>
    <row r="102" spans="1:10" ht="24">
      <c r="A102" s="125" t="s">
        <v>278</v>
      </c>
      <c r="B102" s="224" t="s">
        <v>684</v>
      </c>
      <c r="C102" s="349"/>
      <c r="D102" s="224"/>
      <c r="E102" s="353"/>
      <c r="F102" s="350"/>
      <c r="G102" s="350"/>
      <c r="H102" s="348"/>
      <c r="I102" s="348"/>
      <c r="J102" s="115"/>
    </row>
    <row r="103" spans="1:10">
      <c r="A103" s="125" t="s">
        <v>279</v>
      </c>
      <c r="B103" s="122" t="s">
        <v>685</v>
      </c>
      <c r="C103" s="349"/>
      <c r="D103" s="224"/>
      <c r="E103" s="353"/>
      <c r="F103" s="350"/>
      <c r="G103" s="350"/>
      <c r="H103" s="348"/>
      <c r="I103" s="348"/>
      <c r="J103" s="115"/>
    </row>
    <row r="104" spans="1:10">
      <c r="A104" s="142">
        <v>5</v>
      </c>
      <c r="B104" s="115" t="s">
        <v>81</v>
      </c>
      <c r="C104" s="351"/>
      <c r="D104" s="224"/>
      <c r="E104" s="353"/>
      <c r="F104" s="350"/>
      <c r="G104" s="350"/>
      <c r="H104" s="348"/>
      <c r="I104" s="348"/>
      <c r="J104" s="115"/>
    </row>
    <row r="105" spans="1:10">
      <c r="A105" s="126" t="s">
        <v>82</v>
      </c>
      <c r="B105" s="408" t="s">
        <v>266</v>
      </c>
      <c r="C105" s="408"/>
      <c r="D105" s="224"/>
      <c r="E105" s="353"/>
      <c r="F105" s="350"/>
      <c r="G105" s="350"/>
      <c r="H105" s="348"/>
      <c r="I105" s="348"/>
      <c r="J105" s="115"/>
    </row>
    <row r="106" spans="1:10" ht="24">
      <c r="A106" s="128">
        <v>6</v>
      </c>
      <c r="B106" s="129" t="s">
        <v>83</v>
      </c>
      <c r="C106" s="352">
        <v>528478.39</v>
      </c>
      <c r="D106" s="224"/>
      <c r="E106" s="353"/>
      <c r="F106" s="350"/>
      <c r="G106" s="350"/>
      <c r="H106" s="348"/>
      <c r="I106" s="348"/>
      <c r="J106" s="115"/>
    </row>
    <row r="107" spans="1:10">
      <c r="A107" s="134">
        <v>7</v>
      </c>
      <c r="B107" s="131" t="s">
        <v>84</v>
      </c>
      <c r="C107" s="349"/>
      <c r="D107" s="224"/>
      <c r="E107" s="353"/>
      <c r="F107" s="350"/>
      <c r="G107" s="350"/>
      <c r="H107" s="348"/>
      <c r="I107" s="348"/>
      <c r="J107" s="115"/>
    </row>
    <row r="108" spans="1:10">
      <c r="A108" s="126"/>
      <c r="B108" s="55" t="s">
        <v>85</v>
      </c>
      <c r="C108" s="70" t="s">
        <v>800</v>
      </c>
      <c r="D108" s="224"/>
      <c r="E108" s="353"/>
      <c r="F108" s="350"/>
      <c r="G108" s="350"/>
      <c r="H108" s="348"/>
      <c r="I108" s="348"/>
      <c r="J108" s="115"/>
    </row>
    <row r="109" spans="1:10">
      <c r="A109" s="126"/>
      <c r="B109" s="55" t="s">
        <v>86</v>
      </c>
      <c r="C109" s="70">
        <v>15200</v>
      </c>
      <c r="D109" s="224"/>
      <c r="E109" s="353"/>
      <c r="F109" s="350"/>
      <c r="G109" s="350"/>
      <c r="H109" s="348"/>
      <c r="I109" s="348"/>
      <c r="J109" s="115"/>
    </row>
    <row r="110" spans="1:10">
      <c r="A110" s="126"/>
      <c r="B110" s="55" t="s">
        <v>87</v>
      </c>
      <c r="C110" s="70">
        <v>15200</v>
      </c>
      <c r="D110" s="224"/>
      <c r="E110" s="353"/>
      <c r="F110" s="350"/>
      <c r="G110" s="350"/>
      <c r="H110" s="348"/>
      <c r="I110" s="348"/>
      <c r="J110" s="115"/>
    </row>
    <row r="111" spans="1:10">
      <c r="A111" s="126"/>
      <c r="B111" s="55" t="s">
        <v>88</v>
      </c>
      <c r="C111" s="70" t="s">
        <v>800</v>
      </c>
      <c r="D111" s="224"/>
      <c r="E111" s="353"/>
      <c r="F111" s="350"/>
      <c r="G111" s="350"/>
      <c r="H111" s="348"/>
      <c r="I111" s="348"/>
      <c r="J111" s="115"/>
    </row>
    <row r="112" spans="1:10">
      <c r="A112" s="126"/>
      <c r="B112" s="55" t="s">
        <v>89</v>
      </c>
      <c r="C112" s="70" t="s">
        <v>800</v>
      </c>
      <c r="D112" s="224"/>
      <c r="E112" s="353"/>
      <c r="F112" s="350"/>
      <c r="G112" s="350"/>
      <c r="H112" s="348"/>
      <c r="I112" s="348"/>
      <c r="J112" s="115"/>
    </row>
    <row r="113" spans="1:10">
      <c r="A113" s="126"/>
      <c r="B113" s="132" t="s">
        <v>90</v>
      </c>
      <c r="C113" s="354">
        <f>SUM(C108:C112)</f>
        <v>30400</v>
      </c>
      <c r="D113" s="224"/>
      <c r="E113" s="353"/>
      <c r="F113" s="350"/>
      <c r="G113" s="350"/>
      <c r="H113" s="348"/>
      <c r="I113" s="348"/>
      <c r="J113" s="115"/>
    </row>
    <row r="114" spans="1:10" ht="76.5" customHeight="1">
      <c r="A114" s="126"/>
      <c r="B114" s="409" t="s">
        <v>1803</v>
      </c>
      <c r="C114" s="409"/>
      <c r="D114" s="224"/>
      <c r="E114" s="353"/>
      <c r="F114" s="350"/>
      <c r="G114" s="350"/>
      <c r="H114" s="348"/>
      <c r="I114" s="348"/>
      <c r="J114" s="115"/>
    </row>
    <row r="115" spans="1:10">
      <c r="A115" s="134">
        <v>8</v>
      </c>
      <c r="B115" s="143" t="s">
        <v>91</v>
      </c>
      <c r="C115" s="136"/>
      <c r="D115" s="224"/>
      <c r="E115" s="353"/>
      <c r="F115" s="350"/>
      <c r="G115" s="350"/>
      <c r="H115" s="348"/>
      <c r="I115" s="348"/>
      <c r="J115" s="115"/>
    </row>
    <row r="116" spans="1:10">
      <c r="A116" s="137">
        <v>9</v>
      </c>
      <c r="B116" s="145" t="s">
        <v>93</v>
      </c>
      <c r="C116" s="139" t="s">
        <v>94</v>
      </c>
      <c r="D116" s="224"/>
      <c r="E116" s="353"/>
      <c r="F116" s="350"/>
      <c r="G116" s="350"/>
      <c r="H116" s="348"/>
      <c r="I116" s="348"/>
      <c r="J116" s="115"/>
    </row>
    <row r="117" spans="1:10">
      <c r="A117" s="125" t="s">
        <v>686</v>
      </c>
      <c r="B117" s="55" t="s">
        <v>687</v>
      </c>
      <c r="C117" s="70" t="s">
        <v>800</v>
      </c>
      <c r="D117" s="224"/>
      <c r="E117" s="353"/>
      <c r="F117" s="350"/>
      <c r="G117" s="350"/>
      <c r="H117" s="348"/>
      <c r="I117" s="348"/>
      <c r="J117" s="115"/>
    </row>
    <row r="118" spans="1:10">
      <c r="A118" s="125" t="s">
        <v>688</v>
      </c>
      <c r="B118" s="55" t="s">
        <v>689</v>
      </c>
      <c r="C118" s="70" t="s">
        <v>800</v>
      </c>
      <c r="D118" s="224"/>
      <c r="E118" s="353"/>
      <c r="F118" s="350"/>
      <c r="G118" s="350"/>
      <c r="H118" s="348"/>
      <c r="I118" s="348"/>
      <c r="J118" s="115"/>
    </row>
    <row r="119" spans="1:10">
      <c r="A119" s="125" t="s">
        <v>690</v>
      </c>
      <c r="B119" s="55" t="s">
        <v>691</v>
      </c>
      <c r="C119" s="70" t="s">
        <v>800</v>
      </c>
      <c r="D119" s="224"/>
      <c r="E119" s="353"/>
      <c r="F119" s="350"/>
      <c r="G119" s="350"/>
      <c r="H119" s="348"/>
      <c r="I119" s="348"/>
      <c r="J119" s="115"/>
    </row>
    <row r="120" spans="1:10">
      <c r="A120" s="146"/>
      <c r="B120" s="147"/>
      <c r="C120" s="357"/>
      <c r="D120" s="357"/>
      <c r="E120" s="357"/>
      <c r="F120" s="357"/>
      <c r="G120" s="350"/>
      <c r="H120" s="348"/>
      <c r="I120" s="348"/>
      <c r="J120" s="115"/>
    </row>
    <row r="121" spans="1:10">
      <c r="A121" s="116" t="s">
        <v>2</v>
      </c>
      <c r="B121" s="115" t="s">
        <v>692</v>
      </c>
      <c r="C121" s="347"/>
      <c r="D121" s="224"/>
      <c r="E121" s="353"/>
      <c r="F121" s="350"/>
      <c r="G121" s="350"/>
      <c r="H121" s="348"/>
      <c r="I121" s="348"/>
      <c r="J121" s="115"/>
    </row>
    <row r="122" spans="1:10">
      <c r="A122" s="118">
        <v>1</v>
      </c>
      <c r="B122" s="115" t="s">
        <v>693</v>
      </c>
      <c r="C122" s="349"/>
      <c r="D122" s="224"/>
      <c r="E122" s="353"/>
      <c r="F122" s="350"/>
      <c r="G122" s="350"/>
      <c r="H122" s="348"/>
      <c r="I122" s="348"/>
      <c r="J122" s="115"/>
    </row>
    <row r="123" spans="1:10">
      <c r="A123" s="118">
        <v>2</v>
      </c>
      <c r="B123" s="115" t="s">
        <v>694</v>
      </c>
      <c r="C123" s="349"/>
      <c r="D123" s="224"/>
      <c r="E123" s="353"/>
      <c r="F123" s="350"/>
      <c r="G123" s="350"/>
      <c r="H123" s="348"/>
      <c r="I123" s="348"/>
      <c r="J123" s="115"/>
    </row>
    <row r="124" spans="1:10" ht="20.5" customHeight="1">
      <c r="A124" s="119">
        <v>3</v>
      </c>
      <c r="B124" s="120" t="s">
        <v>6</v>
      </c>
      <c r="C124" s="157" t="s">
        <v>726</v>
      </c>
      <c r="D124" s="157" t="s">
        <v>412</v>
      </c>
      <c r="E124" s="157" t="s">
        <v>730</v>
      </c>
      <c r="F124" s="157" t="s">
        <v>736</v>
      </c>
      <c r="G124" s="157" t="s">
        <v>763</v>
      </c>
      <c r="H124" s="157" t="s">
        <v>764</v>
      </c>
      <c r="I124" s="157" t="s">
        <v>765</v>
      </c>
      <c r="J124" s="157" t="s">
        <v>766</v>
      </c>
    </row>
    <row r="125" spans="1:10">
      <c r="A125" s="118" t="s">
        <v>7</v>
      </c>
      <c r="B125" s="122" t="s">
        <v>8</v>
      </c>
      <c r="C125" s="224" t="s">
        <v>770</v>
      </c>
      <c r="D125" s="224" t="s">
        <v>268</v>
      </c>
      <c r="E125" s="224" t="s">
        <v>1498</v>
      </c>
      <c r="F125" s="224" t="s">
        <v>767</v>
      </c>
      <c r="G125" s="224" t="s">
        <v>1499</v>
      </c>
      <c r="H125" s="224" t="s">
        <v>1500</v>
      </c>
      <c r="I125" s="224" t="s">
        <v>1501</v>
      </c>
      <c r="J125" s="122" t="s">
        <v>1502</v>
      </c>
    </row>
    <row r="126" spans="1:10">
      <c r="A126" s="118" t="s">
        <v>13</v>
      </c>
      <c r="B126" s="122" t="s">
        <v>14</v>
      </c>
      <c r="C126" s="224" t="s">
        <v>771</v>
      </c>
      <c r="D126" s="224" t="s">
        <v>773</v>
      </c>
      <c r="E126" s="224" t="s">
        <v>1503</v>
      </c>
      <c r="F126" s="224" t="s">
        <v>768</v>
      </c>
      <c r="G126" s="224" t="s">
        <v>1504</v>
      </c>
      <c r="H126" s="224" t="s">
        <v>1505</v>
      </c>
      <c r="I126" s="224" t="s">
        <v>1506</v>
      </c>
      <c r="J126" s="122" t="s">
        <v>1507</v>
      </c>
    </row>
    <row r="127" spans="1:10">
      <c r="A127" s="118" t="s">
        <v>22</v>
      </c>
      <c r="B127" s="122" t="s">
        <v>23</v>
      </c>
      <c r="C127" s="224" t="s">
        <v>772</v>
      </c>
      <c r="D127" s="224" t="s">
        <v>25</v>
      </c>
      <c r="E127" s="224" t="s">
        <v>24</v>
      </c>
      <c r="F127" s="224" t="s">
        <v>769</v>
      </c>
      <c r="G127" s="224" t="s">
        <v>1508</v>
      </c>
      <c r="H127" s="224" t="s">
        <v>1508</v>
      </c>
      <c r="I127" s="224" t="s">
        <v>1508</v>
      </c>
      <c r="J127" s="122" t="s">
        <v>1508</v>
      </c>
    </row>
    <row r="128" spans="1:10">
      <c r="A128" s="118" t="s">
        <v>26</v>
      </c>
      <c r="B128" s="122" t="s">
        <v>27</v>
      </c>
      <c r="C128" s="224" t="s">
        <v>729</v>
      </c>
      <c r="D128" s="224" t="s">
        <v>724</v>
      </c>
      <c r="E128" s="224" t="s">
        <v>30</v>
      </c>
      <c r="F128" s="224" t="s">
        <v>29</v>
      </c>
      <c r="G128" s="350" t="s">
        <v>1509</v>
      </c>
      <c r="H128" s="224" t="s">
        <v>1509</v>
      </c>
      <c r="I128" s="224" t="s">
        <v>1509</v>
      </c>
      <c r="J128" s="122" t="s">
        <v>1509</v>
      </c>
    </row>
    <row r="129" spans="1:10">
      <c r="A129" s="119">
        <v>4</v>
      </c>
      <c r="B129" s="123" t="s">
        <v>236</v>
      </c>
      <c r="C129" s="123" t="s">
        <v>33</v>
      </c>
      <c r="D129" s="123"/>
      <c r="E129" s="123"/>
      <c r="F129" s="123"/>
      <c r="G129" s="123"/>
      <c r="H129" s="123"/>
      <c r="I129" s="123"/>
      <c r="J129" s="123"/>
    </row>
    <row r="130" spans="1:10">
      <c r="A130" s="149" t="s">
        <v>34</v>
      </c>
      <c r="B130" s="122" t="s">
        <v>695</v>
      </c>
      <c r="C130" s="349"/>
      <c r="D130" s="224"/>
      <c r="E130" s="353"/>
      <c r="F130" s="350"/>
      <c r="G130" s="350"/>
      <c r="H130" s="350"/>
      <c r="I130" s="350"/>
      <c r="J130" s="150"/>
    </row>
    <row r="131" spans="1:10">
      <c r="A131" s="149" t="s">
        <v>278</v>
      </c>
      <c r="B131" s="122" t="s">
        <v>696</v>
      </c>
      <c r="C131" s="349"/>
      <c r="D131" s="224"/>
      <c r="E131" s="353"/>
      <c r="F131" s="350"/>
      <c r="G131" s="350"/>
      <c r="H131" s="350"/>
      <c r="I131" s="350"/>
      <c r="J131" s="150"/>
    </row>
    <row r="132" spans="1:10">
      <c r="A132" s="149" t="s">
        <v>279</v>
      </c>
      <c r="B132" s="122" t="s">
        <v>697</v>
      </c>
      <c r="C132" s="349"/>
      <c r="D132" s="224"/>
      <c r="E132" s="353"/>
      <c r="F132" s="350"/>
      <c r="G132" s="350"/>
      <c r="H132" s="350"/>
      <c r="I132" s="350"/>
      <c r="J132" s="150"/>
    </row>
    <row r="133" spans="1:10">
      <c r="A133" s="149" t="s">
        <v>280</v>
      </c>
      <c r="B133" s="122" t="s">
        <v>698</v>
      </c>
      <c r="C133" s="349"/>
      <c r="D133" s="224"/>
      <c r="E133" s="353"/>
      <c r="F133" s="350"/>
      <c r="G133" s="350"/>
      <c r="H133" s="350"/>
      <c r="I133" s="350"/>
      <c r="J133" s="150"/>
    </row>
    <row r="134" spans="1:10">
      <c r="A134" s="149" t="s">
        <v>282</v>
      </c>
      <c r="B134" s="122" t="s">
        <v>699</v>
      </c>
      <c r="C134" s="349"/>
      <c r="D134" s="224"/>
      <c r="E134" s="353"/>
      <c r="F134" s="350"/>
      <c r="G134" s="350"/>
      <c r="H134" s="350"/>
      <c r="I134" s="350"/>
      <c r="J134" s="150"/>
    </row>
    <row r="135" spans="1:10">
      <c r="A135" s="149" t="s">
        <v>284</v>
      </c>
      <c r="B135" s="122" t="s">
        <v>700</v>
      </c>
      <c r="C135" s="349"/>
      <c r="D135" s="224"/>
      <c r="E135" s="353"/>
      <c r="F135" s="350"/>
      <c r="G135" s="350"/>
      <c r="H135" s="350"/>
      <c r="I135" s="350"/>
      <c r="J135" s="150"/>
    </row>
    <row r="136" spans="1:10">
      <c r="A136" s="149" t="s">
        <v>286</v>
      </c>
      <c r="B136" s="122" t="s">
        <v>701</v>
      </c>
      <c r="C136" s="349"/>
      <c r="D136" s="224"/>
      <c r="E136" s="353"/>
      <c r="F136" s="350"/>
      <c r="G136" s="350"/>
      <c r="H136" s="350"/>
      <c r="I136" s="350"/>
      <c r="J136" s="150"/>
    </row>
    <row r="137" spans="1:10">
      <c r="A137" s="149" t="s">
        <v>288</v>
      </c>
      <c r="B137" s="122" t="s">
        <v>702</v>
      </c>
      <c r="C137" s="349"/>
      <c r="D137" s="224"/>
      <c r="E137" s="353"/>
      <c r="F137" s="350"/>
      <c r="G137" s="350"/>
      <c r="H137" s="350"/>
      <c r="I137" s="350"/>
      <c r="J137" s="150"/>
    </row>
    <row r="138" spans="1:10">
      <c r="A138" s="149" t="s">
        <v>289</v>
      </c>
      <c r="B138" s="122" t="s">
        <v>703</v>
      </c>
      <c r="C138" s="349"/>
      <c r="D138" s="224"/>
      <c r="E138" s="353"/>
      <c r="F138" s="350"/>
      <c r="G138" s="350"/>
      <c r="H138" s="350"/>
      <c r="I138" s="350"/>
      <c r="J138" s="150"/>
    </row>
    <row r="139" spans="1:10">
      <c r="A139" s="118">
        <v>5</v>
      </c>
      <c r="B139" s="115" t="s">
        <v>81</v>
      </c>
      <c r="C139" s="351"/>
      <c r="D139" s="224"/>
      <c r="E139" s="353"/>
      <c r="F139" s="350"/>
      <c r="G139" s="350"/>
      <c r="H139" s="350"/>
      <c r="I139" s="350"/>
      <c r="J139" s="150"/>
    </row>
    <row r="140" spans="1:10" ht="64" customHeight="1">
      <c r="A140" s="126" t="s">
        <v>82</v>
      </c>
      <c r="B140" s="408" t="s">
        <v>266</v>
      </c>
      <c r="C140" s="408"/>
      <c r="D140" s="224"/>
      <c r="E140" s="353"/>
      <c r="F140" s="350"/>
      <c r="G140" s="358"/>
      <c r="H140" s="349"/>
      <c r="I140" s="349"/>
      <c r="J140" s="27"/>
    </row>
    <row r="141" spans="1:10" ht="24">
      <c r="A141" s="128">
        <v>6</v>
      </c>
      <c r="B141" s="129" t="s">
        <v>83</v>
      </c>
      <c r="C141" s="352">
        <v>94392</v>
      </c>
      <c r="D141" s="352">
        <v>43706.91</v>
      </c>
      <c r="E141" s="352">
        <v>91436.5</v>
      </c>
      <c r="F141" s="352">
        <v>109140.75</v>
      </c>
      <c r="G141" s="352">
        <v>120000</v>
      </c>
      <c r="H141" s="352">
        <v>190000</v>
      </c>
      <c r="I141" s="352">
        <v>230000</v>
      </c>
      <c r="J141" s="130">
        <v>249000</v>
      </c>
    </row>
    <row r="142" spans="1:10">
      <c r="A142" s="126">
        <v>7</v>
      </c>
      <c r="B142" s="131" t="s">
        <v>84</v>
      </c>
      <c r="C142" s="349"/>
      <c r="D142" s="224"/>
      <c r="E142" s="353"/>
      <c r="F142" s="350"/>
      <c r="G142" s="70"/>
      <c r="H142" s="70"/>
      <c r="I142" s="70"/>
      <c r="J142" s="31"/>
    </row>
    <row r="143" spans="1:10">
      <c r="A143" s="126"/>
      <c r="B143" s="55" t="s">
        <v>85</v>
      </c>
      <c r="C143" s="70">
        <v>3741.9</v>
      </c>
      <c r="D143" s="70" t="s">
        <v>800</v>
      </c>
      <c r="E143" s="70" t="s">
        <v>800</v>
      </c>
      <c r="F143" s="70" t="s">
        <v>800</v>
      </c>
      <c r="G143" s="70">
        <v>0</v>
      </c>
      <c r="H143" s="70">
        <v>0</v>
      </c>
      <c r="I143" s="70">
        <v>0</v>
      </c>
      <c r="J143" s="31">
        <v>0</v>
      </c>
    </row>
    <row r="144" spans="1:10">
      <c r="A144" s="126"/>
      <c r="B144" s="55" t="s">
        <v>86</v>
      </c>
      <c r="C144" s="70">
        <v>4116.09</v>
      </c>
      <c r="D144" s="70" t="s">
        <v>800</v>
      </c>
      <c r="E144" s="70" t="s">
        <v>800</v>
      </c>
      <c r="F144" s="70">
        <v>3040</v>
      </c>
      <c r="G144" s="70" t="s">
        <v>800</v>
      </c>
      <c r="H144" s="70" t="s">
        <v>800</v>
      </c>
      <c r="I144" s="70" t="s">
        <v>800</v>
      </c>
      <c r="J144" s="70" t="s">
        <v>800</v>
      </c>
    </row>
    <row r="145" spans="1:10">
      <c r="A145" s="126"/>
      <c r="B145" s="55" t="s">
        <v>87</v>
      </c>
      <c r="C145" s="70">
        <v>4527.7</v>
      </c>
      <c r="D145" s="70" t="s">
        <v>800</v>
      </c>
      <c r="E145" s="70" t="s">
        <v>800</v>
      </c>
      <c r="F145" s="70">
        <v>3040</v>
      </c>
      <c r="G145" s="70">
        <v>0</v>
      </c>
      <c r="H145" s="70">
        <v>0</v>
      </c>
      <c r="I145" s="70">
        <v>0</v>
      </c>
      <c r="J145" s="31">
        <v>0</v>
      </c>
    </row>
    <row r="146" spans="1:10">
      <c r="A146" s="126"/>
      <c r="B146" s="55" t="s">
        <v>88</v>
      </c>
      <c r="C146" s="70">
        <v>4980.46</v>
      </c>
      <c r="D146" s="70" t="s">
        <v>800</v>
      </c>
      <c r="E146" s="70" t="s">
        <v>800</v>
      </c>
      <c r="F146" s="70" t="s">
        <v>800</v>
      </c>
      <c r="G146" s="70" t="s">
        <v>800</v>
      </c>
      <c r="H146" s="70" t="s">
        <v>800</v>
      </c>
      <c r="I146" s="70" t="s">
        <v>800</v>
      </c>
      <c r="J146" s="70" t="s">
        <v>800</v>
      </c>
    </row>
    <row r="147" spans="1:10">
      <c r="A147" s="126"/>
      <c r="B147" s="55" t="s">
        <v>89</v>
      </c>
      <c r="C147" s="70">
        <v>5478.52</v>
      </c>
      <c r="D147" s="70" t="s">
        <v>800</v>
      </c>
      <c r="E147" s="70" t="s">
        <v>800</v>
      </c>
      <c r="F147" s="70">
        <v>3040</v>
      </c>
      <c r="G147" s="70">
        <v>0</v>
      </c>
      <c r="H147" s="70">
        <v>0</v>
      </c>
      <c r="I147" s="70">
        <v>0</v>
      </c>
      <c r="J147" s="31">
        <v>0</v>
      </c>
    </row>
    <row r="148" spans="1:10" ht="18" customHeight="1">
      <c r="A148" s="126"/>
      <c r="B148" s="132" t="s">
        <v>90</v>
      </c>
      <c r="C148" s="354">
        <f>SUM(C143:C147)</f>
        <v>22844.67</v>
      </c>
      <c r="D148" s="354">
        <f>SUM(D143:D147)</f>
        <v>0</v>
      </c>
      <c r="E148" s="354">
        <f>SUM(E143:E147)</f>
        <v>0</v>
      </c>
      <c r="F148" s="354">
        <f>SUM(F143:F147)</f>
        <v>9120</v>
      </c>
      <c r="G148" s="354">
        <f>SUM(G143:G147)</f>
        <v>0</v>
      </c>
      <c r="H148" s="354">
        <f t="shared" ref="H148:J148" si="4">SUM(H143:H147)</f>
        <v>0</v>
      </c>
      <c r="I148" s="354">
        <f t="shared" si="4"/>
        <v>0</v>
      </c>
      <c r="J148" s="354">
        <f t="shared" si="4"/>
        <v>0</v>
      </c>
    </row>
    <row r="149" spans="1:10" ht="59" customHeight="1">
      <c r="A149" s="126"/>
      <c r="B149" s="409" t="s">
        <v>1803</v>
      </c>
      <c r="C149" s="409"/>
      <c r="D149" s="224"/>
      <c r="E149" s="353"/>
      <c r="F149" s="349"/>
      <c r="G149" s="349"/>
      <c r="H149" s="349"/>
      <c r="I149" s="349"/>
      <c r="J149" s="27"/>
    </row>
    <row r="150" spans="1:10">
      <c r="A150" s="134">
        <v>8</v>
      </c>
      <c r="B150" s="143" t="s">
        <v>91</v>
      </c>
      <c r="C150" s="136" t="s">
        <v>725</v>
      </c>
      <c r="D150" s="136" t="s">
        <v>270</v>
      </c>
      <c r="E150" s="353"/>
      <c r="F150" s="136" t="s">
        <v>725</v>
      </c>
      <c r="G150" s="136" t="s">
        <v>1510</v>
      </c>
      <c r="H150" s="136" t="s">
        <v>1510</v>
      </c>
      <c r="I150" s="136" t="s">
        <v>1510</v>
      </c>
      <c r="J150" s="136" t="s">
        <v>1510</v>
      </c>
    </row>
    <row r="151" spans="1:10" ht="22" customHeight="1">
      <c r="A151" s="152" t="s">
        <v>1511</v>
      </c>
      <c r="B151" s="145" t="s">
        <v>93</v>
      </c>
      <c r="C151" s="139" t="s">
        <v>94</v>
      </c>
      <c r="D151" s="139" t="s">
        <v>94</v>
      </c>
      <c r="E151" s="139" t="s">
        <v>94</v>
      </c>
      <c r="F151" s="139" t="s">
        <v>94</v>
      </c>
      <c r="G151" s="139" t="s">
        <v>94</v>
      </c>
      <c r="H151" s="139" t="s">
        <v>94</v>
      </c>
      <c r="I151" s="139" t="s">
        <v>94</v>
      </c>
      <c r="J151" s="139" t="s">
        <v>94</v>
      </c>
    </row>
    <row r="152" spans="1:10">
      <c r="A152" s="149" t="s">
        <v>704</v>
      </c>
      <c r="B152" s="122" t="s">
        <v>705</v>
      </c>
      <c r="C152" s="70">
        <v>3498.3</v>
      </c>
      <c r="D152" s="70"/>
      <c r="E152" s="70">
        <v>5487.8</v>
      </c>
      <c r="F152" s="70">
        <v>4784</v>
      </c>
      <c r="G152" s="70" t="s">
        <v>800</v>
      </c>
      <c r="H152" s="70" t="s">
        <v>800</v>
      </c>
      <c r="I152" s="70" t="s">
        <v>800</v>
      </c>
      <c r="J152" s="70" t="s">
        <v>800</v>
      </c>
    </row>
    <row r="153" spans="1:10">
      <c r="A153" s="149" t="s">
        <v>706</v>
      </c>
      <c r="B153" s="122" t="s">
        <v>695</v>
      </c>
      <c r="C153" s="70">
        <v>376.74</v>
      </c>
      <c r="D153" s="70">
        <v>581.79</v>
      </c>
      <c r="E153" s="70">
        <v>380.65</v>
      </c>
      <c r="F153" s="70">
        <v>275</v>
      </c>
      <c r="G153" s="70">
        <v>3305</v>
      </c>
      <c r="H153" s="70">
        <v>3305</v>
      </c>
      <c r="I153" s="70">
        <v>3305</v>
      </c>
      <c r="J153" s="31">
        <v>2006</v>
      </c>
    </row>
    <row r="154" spans="1:10">
      <c r="A154" s="149" t="s">
        <v>707</v>
      </c>
      <c r="B154" s="122" t="s">
        <v>696</v>
      </c>
      <c r="C154" s="70">
        <v>1614.6</v>
      </c>
      <c r="D154" s="70">
        <v>2921.19</v>
      </c>
      <c r="E154" s="70">
        <v>1055.7</v>
      </c>
      <c r="F154" s="70">
        <v>1450</v>
      </c>
      <c r="G154" s="70">
        <v>2396</v>
      </c>
      <c r="H154" s="70">
        <v>2396</v>
      </c>
      <c r="I154" s="70">
        <v>2396</v>
      </c>
      <c r="J154" s="31">
        <v>2396</v>
      </c>
    </row>
    <row r="155" spans="1:10">
      <c r="A155" s="149" t="s">
        <v>707</v>
      </c>
      <c r="B155" s="122" t="s">
        <v>696</v>
      </c>
      <c r="C155" s="70"/>
      <c r="D155" s="70" t="s">
        <v>800</v>
      </c>
      <c r="E155" s="70" t="s">
        <v>148</v>
      </c>
      <c r="F155" s="70" t="s">
        <v>148</v>
      </c>
      <c r="G155" s="70"/>
      <c r="H155" s="70"/>
      <c r="I155" s="70"/>
      <c r="J155" s="31">
        <v>2341</v>
      </c>
    </row>
    <row r="156" spans="1:10">
      <c r="A156" s="149" t="s">
        <v>708</v>
      </c>
      <c r="B156" s="122" t="s">
        <v>697</v>
      </c>
      <c r="C156" s="70" t="s">
        <v>148</v>
      </c>
      <c r="D156" s="70" t="s">
        <v>148</v>
      </c>
      <c r="E156" s="70" t="s">
        <v>148</v>
      </c>
      <c r="F156" s="70">
        <v>2001</v>
      </c>
      <c r="G156" s="70">
        <v>3486</v>
      </c>
      <c r="H156" s="70">
        <v>3486</v>
      </c>
      <c r="I156" s="70">
        <v>1840</v>
      </c>
      <c r="J156" s="31"/>
    </row>
    <row r="157" spans="1:10">
      <c r="A157" s="149" t="s">
        <v>709</v>
      </c>
      <c r="B157" s="122" t="s">
        <v>698</v>
      </c>
      <c r="C157" s="70" t="s">
        <v>148</v>
      </c>
      <c r="D157" s="70" t="s">
        <v>148</v>
      </c>
      <c r="E157" s="70">
        <v>405.95</v>
      </c>
      <c r="F157" s="70">
        <v>258.77</v>
      </c>
      <c r="G157" s="70">
        <v>660</v>
      </c>
      <c r="H157" s="70">
        <v>660</v>
      </c>
      <c r="I157" s="70">
        <v>660</v>
      </c>
      <c r="J157" s="31">
        <v>660</v>
      </c>
    </row>
    <row r="158" spans="1:10">
      <c r="A158" s="149" t="s">
        <v>710</v>
      </c>
      <c r="B158" s="122" t="s">
        <v>699</v>
      </c>
      <c r="C158" s="70">
        <v>48.83</v>
      </c>
      <c r="D158" s="70" t="s">
        <v>148</v>
      </c>
      <c r="E158" s="70">
        <v>21.85</v>
      </c>
      <c r="F158" s="70">
        <v>362.75</v>
      </c>
      <c r="G158" s="70">
        <v>1329</v>
      </c>
      <c r="H158" s="70">
        <v>1329</v>
      </c>
      <c r="I158" s="70">
        <v>1329</v>
      </c>
      <c r="J158" s="31">
        <v>1329</v>
      </c>
    </row>
    <row r="159" spans="1:10">
      <c r="A159" s="149" t="s">
        <v>711</v>
      </c>
      <c r="B159" s="122" t="s">
        <v>700</v>
      </c>
      <c r="C159" s="70">
        <v>807.3</v>
      </c>
      <c r="D159" s="70">
        <v>431.23</v>
      </c>
      <c r="E159" s="70">
        <v>633.65</v>
      </c>
      <c r="F159" s="70">
        <v>721.71</v>
      </c>
      <c r="G159" s="70">
        <v>720</v>
      </c>
      <c r="H159" s="70">
        <v>720</v>
      </c>
      <c r="I159" s="70">
        <v>1075</v>
      </c>
      <c r="J159" s="31">
        <v>1301</v>
      </c>
    </row>
    <row r="160" spans="1:10">
      <c r="A160" s="149" t="s">
        <v>712</v>
      </c>
      <c r="B160" s="122" t="s">
        <v>701</v>
      </c>
      <c r="C160" s="70">
        <v>807.3</v>
      </c>
      <c r="D160" s="70">
        <v>431.23</v>
      </c>
      <c r="E160" s="70">
        <v>633.65</v>
      </c>
      <c r="F160" s="70">
        <v>721.71</v>
      </c>
      <c r="G160" s="70">
        <v>720</v>
      </c>
      <c r="H160" s="70">
        <v>720</v>
      </c>
      <c r="I160" s="70">
        <v>1075</v>
      </c>
      <c r="J160" s="31">
        <v>1301</v>
      </c>
    </row>
    <row r="161" spans="1:10">
      <c r="A161" s="149" t="s">
        <v>713</v>
      </c>
      <c r="B161" s="122" t="s">
        <v>702</v>
      </c>
      <c r="C161" s="70">
        <v>807.3</v>
      </c>
      <c r="D161" s="70">
        <v>431.23</v>
      </c>
      <c r="E161" s="70">
        <v>633.65</v>
      </c>
      <c r="F161" s="70">
        <v>721.71</v>
      </c>
      <c r="G161" s="70">
        <v>720</v>
      </c>
      <c r="H161" s="70">
        <v>720</v>
      </c>
      <c r="I161" s="70">
        <v>1075</v>
      </c>
      <c r="J161" s="31">
        <v>1301</v>
      </c>
    </row>
    <row r="162" spans="1:10">
      <c r="A162" s="149" t="s">
        <v>714</v>
      </c>
      <c r="B162" s="122" t="s">
        <v>703</v>
      </c>
      <c r="C162" s="70">
        <v>269.67</v>
      </c>
      <c r="D162" s="224"/>
      <c r="E162" s="70">
        <v>42.55</v>
      </c>
      <c r="F162" s="70" t="s">
        <v>800</v>
      </c>
      <c r="G162" s="70">
        <v>123</v>
      </c>
      <c r="H162" s="70">
        <v>123</v>
      </c>
      <c r="I162" s="70">
        <v>123</v>
      </c>
      <c r="J162" s="31">
        <v>123</v>
      </c>
    </row>
    <row r="163" spans="1:10">
      <c r="A163" s="153"/>
      <c r="B163" s="154"/>
      <c r="C163" s="359"/>
      <c r="D163" s="360"/>
      <c r="E163" s="361"/>
      <c r="F163" s="361"/>
      <c r="G163" s="361"/>
      <c r="H163" s="361"/>
      <c r="I163" s="361"/>
      <c r="J163" s="156"/>
    </row>
    <row r="164" spans="1:10">
      <c r="A164" s="116" t="s">
        <v>2</v>
      </c>
      <c r="B164" s="115" t="s">
        <v>1512</v>
      </c>
      <c r="C164" s="347"/>
      <c r="D164" s="224"/>
      <c r="E164" s="353"/>
      <c r="F164" s="224"/>
    </row>
    <row r="165" spans="1:10">
      <c r="A165" s="118">
        <v>1</v>
      </c>
      <c r="B165" s="115" t="s">
        <v>1513</v>
      </c>
      <c r="C165" s="349"/>
      <c r="D165" s="224"/>
      <c r="E165" s="224"/>
      <c r="F165" s="224"/>
    </row>
    <row r="166" spans="1:10">
      <c r="A166" s="118">
        <v>2</v>
      </c>
      <c r="B166" s="115" t="s">
        <v>1514</v>
      </c>
      <c r="C166" s="349"/>
      <c r="D166" s="224"/>
      <c r="E166" s="224"/>
      <c r="F166" s="224"/>
    </row>
    <row r="167" spans="1:10" ht="18.5" customHeight="1">
      <c r="A167" s="119">
        <v>3</v>
      </c>
      <c r="B167" s="120" t="s">
        <v>6</v>
      </c>
      <c r="C167" s="157" t="s">
        <v>718</v>
      </c>
      <c r="D167" s="157" t="s">
        <v>730</v>
      </c>
      <c r="E167" s="157" t="s">
        <v>187</v>
      </c>
      <c r="F167" s="157" t="s">
        <v>753</v>
      </c>
    </row>
    <row r="168" spans="1:10">
      <c r="A168" s="118" t="s">
        <v>7</v>
      </c>
      <c r="B168" s="122" t="s">
        <v>8</v>
      </c>
      <c r="C168" s="224" t="s">
        <v>719</v>
      </c>
      <c r="D168" s="224" t="s">
        <v>1515</v>
      </c>
      <c r="E168" s="224" t="s">
        <v>1516</v>
      </c>
      <c r="F168" s="224" t="s">
        <v>1517</v>
      </c>
    </row>
    <row r="169" spans="1:10">
      <c r="A169" s="118" t="s">
        <v>13</v>
      </c>
      <c r="B169" s="122" t="s">
        <v>14</v>
      </c>
      <c r="C169" s="224" t="s">
        <v>1518</v>
      </c>
      <c r="D169" s="224" t="s">
        <v>1519</v>
      </c>
      <c r="E169" s="224" t="s">
        <v>1520</v>
      </c>
      <c r="F169" s="224" t="s">
        <v>1521</v>
      </c>
    </row>
    <row r="170" spans="1:10">
      <c r="A170" s="118" t="s">
        <v>22</v>
      </c>
      <c r="B170" s="122" t="s">
        <v>23</v>
      </c>
      <c r="C170" s="224" t="s">
        <v>24</v>
      </c>
      <c r="D170" s="224" t="s">
        <v>24</v>
      </c>
      <c r="E170" s="224" t="s">
        <v>598</v>
      </c>
      <c r="F170" s="224" t="s">
        <v>598</v>
      </c>
    </row>
    <row r="171" spans="1:10">
      <c r="A171" s="118" t="s">
        <v>26</v>
      </c>
      <c r="B171" s="122" t="s">
        <v>27</v>
      </c>
      <c r="C171" s="224" t="s">
        <v>1522</v>
      </c>
      <c r="D171" s="224" t="s">
        <v>732</v>
      </c>
      <c r="E171" s="224" t="s">
        <v>757</v>
      </c>
      <c r="F171" s="224" t="s">
        <v>757</v>
      </c>
    </row>
    <row r="172" spans="1:10" ht="17.5" customHeight="1">
      <c r="A172" s="119">
        <v>4</v>
      </c>
      <c r="B172" s="123" t="s">
        <v>236</v>
      </c>
      <c r="C172" s="123" t="s">
        <v>33</v>
      </c>
      <c r="D172" s="123" t="s">
        <v>33</v>
      </c>
      <c r="E172" s="123" t="s">
        <v>33</v>
      </c>
      <c r="F172" s="123" t="s">
        <v>33</v>
      </c>
    </row>
    <row r="173" spans="1:10">
      <c r="A173" s="149" t="s">
        <v>34</v>
      </c>
      <c r="B173" s="122" t="s">
        <v>1523</v>
      </c>
      <c r="C173" s="349"/>
      <c r="D173" s="224"/>
      <c r="E173" s="224"/>
      <c r="F173" s="224"/>
    </row>
    <row r="174" spans="1:10">
      <c r="A174" s="149" t="s">
        <v>278</v>
      </c>
      <c r="B174" s="122" t="s">
        <v>1524</v>
      </c>
      <c r="C174" s="349"/>
      <c r="D174" s="224"/>
      <c r="E174" s="224"/>
      <c r="F174" s="224"/>
    </row>
    <row r="175" spans="1:10">
      <c r="A175" s="149" t="s">
        <v>279</v>
      </c>
      <c r="B175" s="122" t="s">
        <v>1525</v>
      </c>
      <c r="C175" s="349"/>
      <c r="D175" s="224"/>
      <c r="E175" s="224"/>
      <c r="F175" s="224"/>
    </row>
    <row r="176" spans="1:10">
      <c r="A176" s="149" t="s">
        <v>280</v>
      </c>
      <c r="B176" s="122" t="s">
        <v>1526</v>
      </c>
      <c r="C176" s="349"/>
      <c r="D176" s="224"/>
      <c r="E176" s="224"/>
      <c r="F176" s="224"/>
    </row>
    <row r="177" spans="1:6">
      <c r="A177" s="149" t="s">
        <v>282</v>
      </c>
      <c r="B177" s="122" t="s">
        <v>1527</v>
      </c>
      <c r="C177" s="349"/>
      <c r="D177" s="224"/>
      <c r="E177" s="224"/>
      <c r="F177" s="224"/>
    </row>
    <row r="178" spans="1:6">
      <c r="A178" s="149" t="s">
        <v>284</v>
      </c>
      <c r="B178" s="122" t="s">
        <v>1528</v>
      </c>
      <c r="C178" s="349"/>
      <c r="D178" s="224"/>
      <c r="E178" s="224"/>
      <c r="F178" s="224"/>
    </row>
    <row r="179" spans="1:6">
      <c r="A179" s="118">
        <v>5</v>
      </c>
      <c r="B179" s="115" t="s">
        <v>81</v>
      </c>
      <c r="C179" s="351"/>
      <c r="D179" s="224"/>
      <c r="E179" s="224"/>
      <c r="F179" s="224"/>
    </row>
    <row r="180" spans="1:6" ht="68.5" customHeight="1">
      <c r="A180" s="126" t="s">
        <v>82</v>
      </c>
      <c r="B180" s="408" t="s">
        <v>266</v>
      </c>
      <c r="C180" s="408"/>
      <c r="D180" s="224"/>
      <c r="E180" s="224"/>
      <c r="F180" s="224"/>
    </row>
    <row r="181" spans="1:6" ht="24">
      <c r="A181" s="128">
        <v>6</v>
      </c>
      <c r="B181" s="129" t="s">
        <v>83</v>
      </c>
      <c r="C181" s="352">
        <v>239273.42</v>
      </c>
      <c r="D181" s="352">
        <v>237763.65</v>
      </c>
      <c r="E181" s="352">
        <v>314500</v>
      </c>
      <c r="F181" s="352">
        <v>442890</v>
      </c>
    </row>
    <row r="182" spans="1:6">
      <c r="A182" s="134">
        <v>7</v>
      </c>
      <c r="B182" s="131" t="s">
        <v>84</v>
      </c>
      <c r="C182" s="349"/>
      <c r="D182" s="224"/>
      <c r="E182" s="224"/>
      <c r="F182" s="224"/>
    </row>
    <row r="183" spans="1:6">
      <c r="A183" s="126"/>
      <c r="B183" s="55" t="s">
        <v>85</v>
      </c>
      <c r="C183" s="70" t="s">
        <v>800</v>
      </c>
      <c r="D183" s="70">
        <v>11626</v>
      </c>
      <c r="E183" s="70">
        <v>14017</v>
      </c>
      <c r="F183" s="70" t="s">
        <v>800</v>
      </c>
    </row>
    <row r="184" spans="1:6">
      <c r="A184" s="126"/>
      <c r="B184" s="55" t="s">
        <v>86</v>
      </c>
      <c r="C184" s="70" t="s">
        <v>800</v>
      </c>
      <c r="D184" s="70">
        <v>11626</v>
      </c>
      <c r="E184" s="70" t="s">
        <v>800</v>
      </c>
      <c r="F184" s="70" t="s">
        <v>800</v>
      </c>
    </row>
    <row r="185" spans="1:6">
      <c r="A185" s="126"/>
      <c r="B185" s="55" t="s">
        <v>87</v>
      </c>
      <c r="C185" s="70" t="s">
        <v>800</v>
      </c>
      <c r="D185" s="70">
        <v>11626</v>
      </c>
      <c r="E185" s="70">
        <v>15353</v>
      </c>
      <c r="F185" s="70" t="s">
        <v>800</v>
      </c>
    </row>
    <row r="186" spans="1:6">
      <c r="A186" s="126"/>
      <c r="B186" s="55" t="s">
        <v>88</v>
      </c>
      <c r="C186" s="70" t="s">
        <v>800</v>
      </c>
      <c r="D186" s="70">
        <v>11626</v>
      </c>
      <c r="E186" s="70">
        <v>16082</v>
      </c>
      <c r="F186" s="70" t="s">
        <v>800</v>
      </c>
    </row>
    <row r="187" spans="1:6">
      <c r="A187" s="126"/>
      <c r="B187" s="55" t="s">
        <v>89</v>
      </c>
      <c r="C187" s="70" t="s">
        <v>800</v>
      </c>
      <c r="D187" s="70">
        <v>11626</v>
      </c>
      <c r="E187" s="70">
        <v>16856</v>
      </c>
      <c r="F187" s="70" t="s">
        <v>800</v>
      </c>
    </row>
    <row r="188" spans="1:6">
      <c r="A188" s="126"/>
      <c r="B188" s="132" t="s">
        <v>90</v>
      </c>
      <c r="C188" s="354">
        <f>SUM(C183:C187)</f>
        <v>0</v>
      </c>
      <c r="D188" s="354">
        <f>SUM(D183:D187)</f>
        <v>58130</v>
      </c>
      <c r="E188" s="354">
        <f>SUM(E183:E187)</f>
        <v>62308</v>
      </c>
      <c r="F188" s="354">
        <f t="shared" ref="F188" si="5">SUM(F183:F187)</f>
        <v>0</v>
      </c>
    </row>
    <row r="189" spans="1:6" ht="68.5" customHeight="1">
      <c r="A189" s="126"/>
      <c r="B189" s="409" t="s">
        <v>1803</v>
      </c>
      <c r="C189" s="409"/>
      <c r="D189" s="224"/>
      <c r="E189" s="224"/>
      <c r="F189" s="224"/>
    </row>
    <row r="190" spans="1:6">
      <c r="A190" s="134">
        <v>8</v>
      </c>
      <c r="B190" s="143" t="s">
        <v>91</v>
      </c>
      <c r="C190" s="136" t="s">
        <v>92</v>
      </c>
      <c r="D190" s="136" t="s">
        <v>1529</v>
      </c>
      <c r="E190" s="136" t="s">
        <v>92</v>
      </c>
      <c r="F190" s="136" t="s">
        <v>92</v>
      </c>
    </row>
    <row r="191" spans="1:6" ht="20" customHeight="1">
      <c r="A191" s="152">
        <v>9</v>
      </c>
      <c r="B191" s="145" t="s">
        <v>93</v>
      </c>
      <c r="C191" s="139" t="s">
        <v>94</v>
      </c>
      <c r="D191" s="139" t="s">
        <v>94</v>
      </c>
      <c r="E191" s="139" t="s">
        <v>94</v>
      </c>
      <c r="F191" s="139" t="s">
        <v>94</v>
      </c>
    </row>
    <row r="192" spans="1:6">
      <c r="A192" s="149" t="s">
        <v>1530</v>
      </c>
      <c r="B192" s="122" t="s">
        <v>1531</v>
      </c>
      <c r="C192" s="70" t="s">
        <v>800</v>
      </c>
      <c r="D192" s="70">
        <v>1267.3</v>
      </c>
      <c r="E192" s="70" t="s">
        <v>800</v>
      </c>
      <c r="F192" s="70" t="s">
        <v>800</v>
      </c>
    </row>
    <row r="193" spans="1:6">
      <c r="A193" s="149" t="s">
        <v>1532</v>
      </c>
      <c r="B193" s="122" t="s">
        <v>1533</v>
      </c>
      <c r="C193" s="70" t="s">
        <v>800</v>
      </c>
      <c r="D193" s="70">
        <v>3324.6499999999996</v>
      </c>
      <c r="E193" s="70" t="s">
        <v>800</v>
      </c>
      <c r="F193" s="70" t="s">
        <v>800</v>
      </c>
    </row>
    <row r="194" spans="1:6">
      <c r="A194" s="149" t="s">
        <v>1534</v>
      </c>
      <c r="B194" s="122" t="s">
        <v>1535</v>
      </c>
      <c r="C194" s="70" t="s">
        <v>800</v>
      </c>
      <c r="D194" s="70" t="s">
        <v>800</v>
      </c>
      <c r="E194" s="70" t="s">
        <v>800</v>
      </c>
      <c r="F194" s="70" t="s">
        <v>800</v>
      </c>
    </row>
    <row r="195" spans="1:6">
      <c r="A195" s="149" t="s">
        <v>1536</v>
      </c>
      <c r="B195" s="122" t="s">
        <v>1537</v>
      </c>
      <c r="C195" s="70">
        <v>2365.8000000000002</v>
      </c>
      <c r="D195" s="70">
        <v>2533.4499999999998</v>
      </c>
      <c r="E195" s="70">
        <v>2700</v>
      </c>
      <c r="F195" s="70">
        <v>2700</v>
      </c>
    </row>
    <row r="196" spans="1:6">
      <c r="A196" s="149" t="s">
        <v>1538</v>
      </c>
      <c r="B196" s="122" t="s">
        <v>1539</v>
      </c>
      <c r="C196" s="70" t="s">
        <v>800</v>
      </c>
      <c r="D196" s="70"/>
      <c r="E196" s="70" t="s">
        <v>800</v>
      </c>
      <c r="F196" s="70" t="s">
        <v>800</v>
      </c>
    </row>
    <row r="197" spans="1:6">
      <c r="A197" s="158"/>
      <c r="B197" s="147"/>
      <c r="C197" s="359"/>
      <c r="D197" s="360"/>
      <c r="E197" s="360"/>
      <c r="F197" s="360"/>
    </row>
    <row r="198" spans="1:6">
      <c r="A198" s="116" t="s">
        <v>2</v>
      </c>
      <c r="B198" s="115" t="s">
        <v>1540</v>
      </c>
      <c r="C198" s="347"/>
      <c r="D198" s="224"/>
      <c r="E198" s="224"/>
      <c r="F198" s="224"/>
    </row>
    <row r="199" spans="1:6">
      <c r="A199" s="118">
        <v>1</v>
      </c>
      <c r="B199" s="115" t="s">
        <v>1541</v>
      </c>
      <c r="C199" s="349"/>
      <c r="D199" s="224"/>
      <c r="E199" s="224"/>
      <c r="F199" s="224"/>
    </row>
    <row r="200" spans="1:6">
      <c r="A200" s="118">
        <v>2</v>
      </c>
      <c r="B200" s="115" t="s">
        <v>1542</v>
      </c>
      <c r="C200" s="349"/>
      <c r="D200" s="224"/>
      <c r="E200" s="224"/>
      <c r="F200" s="224"/>
    </row>
    <row r="201" spans="1:6" ht="19" customHeight="1">
      <c r="A201" s="119">
        <v>3</v>
      </c>
      <c r="B201" s="120" t="s">
        <v>6</v>
      </c>
      <c r="C201" s="157" t="s">
        <v>182</v>
      </c>
      <c r="D201" s="157" t="s">
        <v>730</v>
      </c>
      <c r="E201" s="224"/>
      <c r="F201" s="224"/>
    </row>
    <row r="202" spans="1:6">
      <c r="A202" s="118" t="s">
        <v>7</v>
      </c>
      <c r="B202" s="122" t="s">
        <v>8</v>
      </c>
      <c r="C202" s="112" t="s">
        <v>1543</v>
      </c>
      <c r="D202" s="112" t="s">
        <v>12</v>
      </c>
      <c r="E202" s="224"/>
      <c r="F202" s="224"/>
    </row>
    <row r="203" spans="1:6">
      <c r="A203" s="118" t="s">
        <v>13</v>
      </c>
      <c r="B203" s="122" t="s">
        <v>14</v>
      </c>
      <c r="C203" s="112" t="s">
        <v>1544</v>
      </c>
      <c r="D203" s="112" t="s">
        <v>1545</v>
      </c>
      <c r="E203" s="224"/>
      <c r="F203" s="224"/>
    </row>
    <row r="204" spans="1:6">
      <c r="A204" s="118" t="s">
        <v>22</v>
      </c>
      <c r="B204" s="122" t="s">
        <v>23</v>
      </c>
      <c r="C204" s="112" t="s">
        <v>772</v>
      </c>
      <c r="D204" s="112" t="s">
        <v>24</v>
      </c>
      <c r="E204" s="224"/>
      <c r="F204" s="224"/>
    </row>
    <row r="205" spans="1:6">
      <c r="A205" s="118" t="s">
        <v>26</v>
      </c>
      <c r="B205" s="122" t="s">
        <v>27</v>
      </c>
      <c r="C205" s="112" t="s">
        <v>1522</v>
      </c>
      <c r="D205" s="112" t="s">
        <v>732</v>
      </c>
      <c r="E205" s="224"/>
      <c r="F205" s="224"/>
    </row>
    <row r="206" spans="1:6">
      <c r="A206" s="119">
        <v>4</v>
      </c>
      <c r="B206" s="123" t="s">
        <v>236</v>
      </c>
      <c r="C206" s="123" t="s">
        <v>33</v>
      </c>
      <c r="D206" s="123" t="s">
        <v>33</v>
      </c>
      <c r="E206" s="224"/>
      <c r="F206" s="224"/>
    </row>
    <row r="207" spans="1:6">
      <c r="A207" s="149" t="s">
        <v>34</v>
      </c>
      <c r="B207" s="122" t="s">
        <v>1546</v>
      </c>
      <c r="C207" s="349"/>
      <c r="D207" s="224"/>
      <c r="E207" s="224"/>
      <c r="F207" s="224"/>
    </row>
    <row r="208" spans="1:6">
      <c r="A208" s="149" t="s">
        <v>278</v>
      </c>
      <c r="B208" s="122" t="s">
        <v>1547</v>
      </c>
      <c r="C208" s="349"/>
      <c r="D208" s="224"/>
      <c r="E208" s="224"/>
      <c r="F208" s="224"/>
    </row>
    <row r="209" spans="1:6">
      <c r="A209" s="149" t="s">
        <v>279</v>
      </c>
      <c r="B209" s="122" t="s">
        <v>1548</v>
      </c>
      <c r="C209" s="349"/>
      <c r="D209" s="224"/>
      <c r="E209" s="224"/>
      <c r="F209" s="224"/>
    </row>
    <row r="210" spans="1:6">
      <c r="A210" s="118">
        <v>5</v>
      </c>
      <c r="B210" s="115" t="s">
        <v>81</v>
      </c>
      <c r="C210" s="351"/>
      <c r="D210" s="224"/>
      <c r="E210" s="224"/>
      <c r="F210" s="224"/>
    </row>
    <row r="211" spans="1:6" ht="63.5" customHeight="1">
      <c r="A211" s="126" t="s">
        <v>82</v>
      </c>
      <c r="B211" s="408" t="s">
        <v>266</v>
      </c>
      <c r="C211" s="408"/>
      <c r="D211" s="224"/>
      <c r="E211" s="224"/>
      <c r="F211" s="224"/>
    </row>
    <row r="212" spans="1:6" ht="24">
      <c r="A212" s="128">
        <v>6</v>
      </c>
      <c r="B212" s="129" t="s">
        <v>83</v>
      </c>
      <c r="C212" s="352">
        <v>282347.78999999998</v>
      </c>
      <c r="D212" s="352">
        <v>324219.5</v>
      </c>
      <c r="E212" s="224"/>
      <c r="F212" s="224"/>
    </row>
    <row r="213" spans="1:6">
      <c r="A213" s="134">
        <v>7</v>
      </c>
      <c r="B213" s="131" t="s">
        <v>84</v>
      </c>
      <c r="C213" s="349"/>
      <c r="D213" s="224"/>
      <c r="E213" s="224"/>
      <c r="F213" s="224"/>
    </row>
    <row r="214" spans="1:6">
      <c r="A214" s="126"/>
      <c r="B214" s="55" t="s">
        <v>85</v>
      </c>
      <c r="C214" s="70"/>
      <c r="D214" s="70" t="s">
        <v>800</v>
      </c>
      <c r="E214" s="224"/>
      <c r="F214" s="224"/>
    </row>
    <row r="215" spans="1:6">
      <c r="A215" s="126"/>
      <c r="B215" s="55" t="s">
        <v>86</v>
      </c>
      <c r="C215" s="70"/>
      <c r="D215" s="70" t="s">
        <v>800</v>
      </c>
      <c r="E215" s="224"/>
      <c r="F215" s="224"/>
    </row>
    <row r="216" spans="1:6">
      <c r="A216" s="126"/>
      <c r="B216" s="55" t="s">
        <v>87</v>
      </c>
      <c r="C216" s="70"/>
      <c r="D216" s="70" t="s">
        <v>800</v>
      </c>
      <c r="E216" s="224"/>
      <c r="F216" s="224"/>
    </row>
    <row r="217" spans="1:6">
      <c r="A217" s="126"/>
      <c r="B217" s="55" t="s">
        <v>88</v>
      </c>
      <c r="C217" s="70"/>
      <c r="D217" s="70" t="s">
        <v>800</v>
      </c>
      <c r="E217" s="224"/>
      <c r="F217" s="224"/>
    </row>
    <row r="218" spans="1:6">
      <c r="A218" s="126"/>
      <c r="B218" s="55" t="s">
        <v>89</v>
      </c>
      <c r="C218" s="70"/>
      <c r="D218" s="70" t="s">
        <v>800</v>
      </c>
      <c r="E218" s="224"/>
      <c r="F218" s="224"/>
    </row>
    <row r="219" spans="1:6">
      <c r="A219" s="126"/>
      <c r="B219" s="132" t="s">
        <v>90</v>
      </c>
      <c r="C219" s="354"/>
      <c r="D219" s="354">
        <f>SUM(D214:D218)</f>
        <v>0</v>
      </c>
      <c r="E219" s="224"/>
      <c r="F219" s="224"/>
    </row>
    <row r="220" spans="1:6" ht="59" customHeight="1">
      <c r="A220" s="126"/>
      <c r="B220" s="409" t="s">
        <v>1803</v>
      </c>
      <c r="C220" s="409"/>
      <c r="D220" s="224"/>
      <c r="E220" s="224"/>
      <c r="F220" s="224"/>
    </row>
    <row r="221" spans="1:6">
      <c r="A221" s="134">
        <v>8</v>
      </c>
      <c r="B221" s="143" t="s">
        <v>91</v>
      </c>
      <c r="C221" s="136" t="s">
        <v>92</v>
      </c>
      <c r="D221" s="136" t="s">
        <v>92</v>
      </c>
      <c r="E221" s="224"/>
      <c r="F221" s="224"/>
    </row>
    <row r="222" spans="1:6">
      <c r="A222" s="134">
        <v>9</v>
      </c>
      <c r="B222" s="145" t="s">
        <v>93</v>
      </c>
      <c r="C222" s="139"/>
      <c r="D222" s="139"/>
      <c r="E222" s="224"/>
      <c r="F222" s="224"/>
    </row>
    <row r="223" spans="1:6">
      <c r="A223" s="149" t="s">
        <v>1549</v>
      </c>
      <c r="B223" s="55" t="s">
        <v>1546</v>
      </c>
      <c r="C223" s="70">
        <v>751.49</v>
      </c>
      <c r="D223" s="224"/>
      <c r="E223" s="224"/>
      <c r="F223" s="224"/>
    </row>
    <row r="224" spans="1:6">
      <c r="A224" s="149" t="s">
        <v>1550</v>
      </c>
      <c r="B224" s="55" t="s">
        <v>1547</v>
      </c>
      <c r="C224" s="70"/>
      <c r="D224" s="224"/>
      <c r="E224" s="224"/>
      <c r="F224" s="224"/>
    </row>
    <row r="225" spans="1:6">
      <c r="A225" s="149" t="s">
        <v>1551</v>
      </c>
      <c r="B225" s="55" t="s">
        <v>1552</v>
      </c>
      <c r="C225" s="70">
        <v>2974.17</v>
      </c>
      <c r="D225" s="224"/>
      <c r="E225" s="224"/>
      <c r="F225" s="224"/>
    </row>
    <row r="226" spans="1:6">
      <c r="A226" s="149" t="s">
        <v>1553</v>
      </c>
      <c r="B226" s="55" t="s">
        <v>1554</v>
      </c>
      <c r="C226" s="70" t="s">
        <v>800</v>
      </c>
      <c r="D226" s="224"/>
      <c r="E226" s="224"/>
      <c r="F226" s="224"/>
    </row>
    <row r="227" spans="1:6">
      <c r="A227" s="158"/>
      <c r="B227" s="147"/>
      <c r="C227" s="359"/>
      <c r="D227" s="359"/>
      <c r="E227" s="224"/>
      <c r="F227" s="224"/>
    </row>
    <row r="228" spans="1:6">
      <c r="A228" s="116" t="s">
        <v>2</v>
      </c>
      <c r="B228" s="115" t="s">
        <v>1555</v>
      </c>
      <c r="C228" s="347"/>
      <c r="D228" s="349"/>
      <c r="E228" s="224"/>
      <c r="F228" s="224"/>
    </row>
    <row r="229" spans="1:6">
      <c r="A229" s="118">
        <v>1</v>
      </c>
      <c r="B229" s="115" t="s">
        <v>1556</v>
      </c>
      <c r="C229" s="349"/>
      <c r="D229" s="349"/>
      <c r="E229" s="224"/>
      <c r="F229" s="224"/>
    </row>
    <row r="230" spans="1:6">
      <c r="A230" s="118">
        <v>2</v>
      </c>
      <c r="B230" s="115" t="s">
        <v>1557</v>
      </c>
      <c r="C230" s="349"/>
      <c r="D230" s="349"/>
      <c r="E230" s="224"/>
      <c r="F230" s="224"/>
    </row>
    <row r="231" spans="1:6" ht="21.5" customHeight="1">
      <c r="A231" s="119">
        <v>3</v>
      </c>
      <c r="B231" s="120" t="s">
        <v>6</v>
      </c>
      <c r="C231" s="157" t="s">
        <v>182</v>
      </c>
      <c r="D231" s="157" t="s">
        <v>730</v>
      </c>
      <c r="E231" s="224"/>
      <c r="F231" s="224"/>
    </row>
    <row r="232" spans="1:6">
      <c r="A232" s="118" t="s">
        <v>7</v>
      </c>
      <c r="B232" s="122" t="s">
        <v>8</v>
      </c>
      <c r="C232" s="224" t="s">
        <v>1543</v>
      </c>
      <c r="D232" s="224" t="s">
        <v>12</v>
      </c>
      <c r="E232" s="224"/>
      <c r="F232" s="224"/>
    </row>
    <row r="233" spans="1:6">
      <c r="A233" s="118" t="s">
        <v>13</v>
      </c>
      <c r="B233" s="122" t="s">
        <v>14</v>
      </c>
      <c r="C233" s="224" t="s">
        <v>1544</v>
      </c>
      <c r="D233" s="224" t="s">
        <v>1545</v>
      </c>
      <c r="E233" s="224"/>
      <c r="F233" s="224"/>
    </row>
    <row r="234" spans="1:6">
      <c r="A234" s="118" t="s">
        <v>22</v>
      </c>
      <c r="B234" s="122" t="s">
        <v>23</v>
      </c>
      <c r="C234" s="224" t="s">
        <v>772</v>
      </c>
      <c r="D234" s="224" t="s">
        <v>24</v>
      </c>
      <c r="E234" s="224"/>
      <c r="F234" s="224"/>
    </row>
    <row r="235" spans="1:6">
      <c r="A235" s="118" t="s">
        <v>26</v>
      </c>
      <c r="B235" s="122" t="s">
        <v>27</v>
      </c>
      <c r="C235" s="224" t="s">
        <v>1522</v>
      </c>
      <c r="D235" s="224" t="s">
        <v>732</v>
      </c>
      <c r="E235" s="224"/>
      <c r="F235" s="224"/>
    </row>
    <row r="236" spans="1:6" ht="19" customHeight="1">
      <c r="A236" s="119">
        <v>4</v>
      </c>
      <c r="B236" s="123" t="s">
        <v>236</v>
      </c>
      <c r="C236" s="123" t="s">
        <v>33</v>
      </c>
      <c r="D236" s="123" t="s">
        <v>33</v>
      </c>
      <c r="E236" s="224"/>
      <c r="F236" s="224"/>
    </row>
    <row r="237" spans="1:6">
      <c r="A237" s="149" t="s">
        <v>34</v>
      </c>
      <c r="B237" s="122" t="s">
        <v>1558</v>
      </c>
      <c r="C237" s="349"/>
      <c r="D237" s="349"/>
      <c r="E237" s="224"/>
      <c r="F237" s="224"/>
    </row>
    <row r="238" spans="1:6">
      <c r="A238" s="149" t="s">
        <v>278</v>
      </c>
      <c r="B238" s="122" t="s">
        <v>1547</v>
      </c>
      <c r="C238" s="349"/>
      <c r="D238" s="349"/>
      <c r="E238" s="224"/>
      <c r="F238" s="224"/>
    </row>
    <row r="239" spans="1:6">
      <c r="A239" s="149" t="s">
        <v>279</v>
      </c>
      <c r="B239" s="122" t="s">
        <v>1559</v>
      </c>
      <c r="C239" s="349"/>
      <c r="D239" s="349"/>
      <c r="E239" s="224"/>
      <c r="F239" s="224"/>
    </row>
    <row r="240" spans="1:6">
      <c r="A240" s="149" t="s">
        <v>280</v>
      </c>
      <c r="B240" s="122" t="s">
        <v>1560</v>
      </c>
      <c r="C240" s="349"/>
      <c r="D240" s="349"/>
      <c r="E240" s="224"/>
      <c r="F240" s="224"/>
    </row>
    <row r="241" spans="1:6">
      <c r="A241" s="149" t="s">
        <v>282</v>
      </c>
      <c r="B241" s="122" t="s">
        <v>1561</v>
      </c>
      <c r="C241" s="349"/>
      <c r="D241" s="349"/>
      <c r="E241" s="224"/>
      <c r="F241" s="224"/>
    </row>
    <row r="242" spans="1:6">
      <c r="A242" s="149" t="s">
        <v>284</v>
      </c>
      <c r="B242" s="122" t="s">
        <v>1554</v>
      </c>
      <c r="C242" s="349"/>
      <c r="D242" s="349"/>
      <c r="E242" s="224"/>
      <c r="F242" s="224"/>
    </row>
    <row r="243" spans="1:6">
      <c r="A243" s="118">
        <v>5</v>
      </c>
      <c r="B243" s="115" t="s">
        <v>81</v>
      </c>
      <c r="C243" s="351"/>
      <c r="D243" s="349"/>
      <c r="E243" s="224"/>
      <c r="F243" s="224"/>
    </row>
    <row r="244" spans="1:6" ht="82" customHeight="1">
      <c r="A244" s="126" t="s">
        <v>82</v>
      </c>
      <c r="B244" s="408" t="s">
        <v>266</v>
      </c>
      <c r="C244" s="408"/>
      <c r="D244" s="349"/>
      <c r="E244" s="224"/>
      <c r="F244" s="224"/>
    </row>
    <row r="245" spans="1:6" ht="24">
      <c r="A245" s="128">
        <v>6</v>
      </c>
      <c r="B245" s="129" t="s">
        <v>83</v>
      </c>
      <c r="C245" s="352">
        <v>282347.78999999998</v>
      </c>
      <c r="D245" s="352">
        <v>292744</v>
      </c>
      <c r="E245" s="224"/>
      <c r="F245" s="224"/>
    </row>
    <row r="246" spans="1:6">
      <c r="A246" s="134">
        <v>7</v>
      </c>
      <c r="B246" s="131" t="s">
        <v>84</v>
      </c>
      <c r="C246" s="349"/>
      <c r="D246" s="349"/>
      <c r="E246" s="224"/>
      <c r="F246" s="224"/>
    </row>
    <row r="247" spans="1:6">
      <c r="A247" s="126"/>
      <c r="B247" s="55" t="s">
        <v>85</v>
      </c>
      <c r="C247" s="70">
        <v>1092.94</v>
      </c>
      <c r="D247" s="70" t="s">
        <v>800</v>
      </c>
      <c r="E247" s="224"/>
      <c r="F247" s="224"/>
    </row>
    <row r="248" spans="1:6">
      <c r="A248" s="126"/>
      <c r="B248" s="55" t="s">
        <v>86</v>
      </c>
      <c r="C248" s="70">
        <v>2974.17</v>
      </c>
      <c r="D248" s="70" t="s">
        <v>800</v>
      </c>
      <c r="E248" s="224"/>
      <c r="F248" s="224"/>
    </row>
    <row r="249" spans="1:6">
      <c r="A249" s="126"/>
      <c r="B249" s="55" t="s">
        <v>87</v>
      </c>
      <c r="C249" s="70">
        <v>1092.94</v>
      </c>
      <c r="D249" s="70" t="s">
        <v>800</v>
      </c>
      <c r="E249" s="224"/>
      <c r="F249" s="224"/>
    </row>
    <row r="250" spans="1:6">
      <c r="A250" s="126"/>
      <c r="B250" s="55" t="s">
        <v>88</v>
      </c>
      <c r="C250" s="70">
        <v>2974.07</v>
      </c>
      <c r="D250" s="70" t="s">
        <v>800</v>
      </c>
      <c r="E250" s="224"/>
      <c r="F250" s="224"/>
    </row>
    <row r="251" spans="1:6">
      <c r="A251" s="126"/>
      <c r="B251" s="55" t="s">
        <v>89</v>
      </c>
      <c r="C251" s="70">
        <v>1451.32</v>
      </c>
      <c r="D251" s="70" t="s">
        <v>800</v>
      </c>
      <c r="E251" s="224"/>
      <c r="F251" s="224"/>
    </row>
    <row r="252" spans="1:6">
      <c r="A252" s="126"/>
      <c r="B252" s="132" t="s">
        <v>90</v>
      </c>
      <c r="C252" s="354">
        <f>SUM(C247:C251)</f>
        <v>9585.44</v>
      </c>
      <c r="D252" s="354">
        <f>SUM(D247:D251)</f>
        <v>0</v>
      </c>
      <c r="E252" s="224"/>
      <c r="F252" s="224"/>
    </row>
    <row r="253" spans="1:6" ht="76" customHeight="1">
      <c r="A253" s="126"/>
      <c r="B253" s="409" t="s">
        <v>1803</v>
      </c>
      <c r="C253" s="409"/>
      <c r="D253" s="70"/>
      <c r="E253" s="224"/>
      <c r="F253" s="224"/>
    </row>
    <row r="254" spans="1:6">
      <c r="A254" s="134">
        <v>8</v>
      </c>
      <c r="B254" s="143" t="s">
        <v>91</v>
      </c>
      <c r="C254" s="136" t="s">
        <v>92</v>
      </c>
      <c r="D254" s="70"/>
      <c r="E254" s="224"/>
      <c r="F254" s="224"/>
    </row>
    <row r="255" spans="1:6">
      <c r="A255" s="152">
        <v>9</v>
      </c>
      <c r="B255" s="145" t="s">
        <v>93</v>
      </c>
      <c r="C255" s="139"/>
      <c r="D255" s="139"/>
      <c r="E255" s="224"/>
      <c r="F255" s="224"/>
    </row>
    <row r="256" spans="1:6">
      <c r="A256" s="149" t="s">
        <v>1562</v>
      </c>
      <c r="B256" s="55" t="s">
        <v>1563</v>
      </c>
      <c r="C256" s="70">
        <v>1092.94</v>
      </c>
      <c r="D256" s="70">
        <v>737.15</v>
      </c>
      <c r="E256" s="224"/>
      <c r="F256" s="224"/>
    </row>
    <row r="257" spans="1:6">
      <c r="A257" s="149" t="s">
        <v>1564</v>
      </c>
      <c r="B257" s="55" t="s">
        <v>1547</v>
      </c>
      <c r="C257" s="70"/>
      <c r="D257" s="70">
        <v>3069.35</v>
      </c>
      <c r="E257" s="224"/>
      <c r="F257" s="224"/>
    </row>
    <row r="258" spans="1:6">
      <c r="A258" s="149" t="s">
        <v>1565</v>
      </c>
      <c r="B258" s="55" t="s">
        <v>1552</v>
      </c>
      <c r="C258" s="70">
        <v>2974.17</v>
      </c>
      <c r="D258" s="70">
        <v>3924.95</v>
      </c>
      <c r="E258" s="224"/>
      <c r="F258" s="224"/>
    </row>
    <row r="259" spans="1:6">
      <c r="A259" s="149" t="s">
        <v>1566</v>
      </c>
      <c r="B259" s="55" t="s">
        <v>1554</v>
      </c>
      <c r="C259" s="70"/>
      <c r="D259" s="70">
        <v>3886.9999999999995</v>
      </c>
      <c r="E259" s="224"/>
      <c r="F259" s="224"/>
    </row>
    <row r="260" spans="1:6">
      <c r="A260" s="149" t="s">
        <v>1567</v>
      </c>
      <c r="B260" s="55" t="s">
        <v>1558</v>
      </c>
      <c r="C260" s="70">
        <v>1092.94</v>
      </c>
      <c r="D260" s="70">
        <v>737.15</v>
      </c>
      <c r="E260" s="224"/>
      <c r="F260" s="224"/>
    </row>
    <row r="261" spans="1:6">
      <c r="A261" s="149" t="s">
        <v>1568</v>
      </c>
      <c r="B261" s="55" t="s">
        <v>1547</v>
      </c>
      <c r="C261" s="70"/>
      <c r="D261" s="70">
        <v>3069.35</v>
      </c>
      <c r="E261" s="224"/>
      <c r="F261" s="224"/>
    </row>
    <row r="262" spans="1:6">
      <c r="A262" s="149" t="s">
        <v>1569</v>
      </c>
      <c r="B262" s="55" t="s">
        <v>1559</v>
      </c>
      <c r="C262" s="70">
        <v>2974.07</v>
      </c>
      <c r="D262" s="70">
        <v>3924.95</v>
      </c>
      <c r="E262" s="224"/>
      <c r="F262" s="224"/>
    </row>
    <row r="263" spans="1:6">
      <c r="A263" s="149" t="s">
        <v>1570</v>
      </c>
      <c r="B263" s="55" t="s">
        <v>1560</v>
      </c>
      <c r="C263" s="70">
        <v>1451.32</v>
      </c>
      <c r="D263" s="70"/>
      <c r="E263" s="224"/>
      <c r="F263" s="224"/>
    </row>
    <row r="264" spans="1:6">
      <c r="A264" s="149" t="s">
        <v>1571</v>
      </c>
      <c r="B264" s="55" t="s">
        <v>1561</v>
      </c>
      <c r="C264" s="70">
        <v>1451.32</v>
      </c>
      <c r="D264" s="70" t="s">
        <v>800</v>
      </c>
      <c r="E264" s="224"/>
      <c r="F264" s="224"/>
    </row>
    <row r="265" spans="1:6" ht="16">
      <c r="A265" s="149" t="s">
        <v>1572</v>
      </c>
      <c r="B265" s="55" t="s">
        <v>1554</v>
      </c>
      <c r="C265" s="163"/>
      <c r="D265" s="70" t="s">
        <v>800</v>
      </c>
      <c r="E265" s="224"/>
      <c r="F265" s="224"/>
    </row>
    <row r="266" spans="1:6" ht="16">
      <c r="A266" s="158"/>
      <c r="B266" s="148"/>
      <c r="C266" s="162"/>
      <c r="D266" s="162"/>
      <c r="E266" s="224"/>
      <c r="F266" s="224"/>
    </row>
    <row r="267" spans="1:6" ht="16">
      <c r="A267" s="116" t="s">
        <v>2</v>
      </c>
      <c r="B267" s="115" t="s">
        <v>1573</v>
      </c>
      <c r="C267" s="347"/>
      <c r="D267" s="163"/>
      <c r="E267" s="224"/>
      <c r="F267" s="224"/>
    </row>
    <row r="268" spans="1:6" ht="16">
      <c r="A268" s="118">
        <v>1</v>
      </c>
      <c r="B268" s="115" t="s">
        <v>1574</v>
      </c>
      <c r="C268" s="349"/>
      <c r="D268" s="163"/>
      <c r="E268" s="224"/>
      <c r="F268" s="224"/>
    </row>
    <row r="269" spans="1:6" ht="16">
      <c r="A269" s="118">
        <v>2</v>
      </c>
      <c r="B269" s="115" t="s">
        <v>1575</v>
      </c>
      <c r="C269" s="349"/>
      <c r="D269" s="163"/>
      <c r="E269" s="224"/>
      <c r="F269" s="224"/>
    </row>
    <row r="270" spans="1:6" ht="22" customHeight="1">
      <c r="A270" s="119">
        <v>3</v>
      </c>
      <c r="B270" s="120" t="s">
        <v>6</v>
      </c>
      <c r="C270" s="157" t="s">
        <v>187</v>
      </c>
      <c r="D270" s="157" t="s">
        <v>753</v>
      </c>
      <c r="E270" s="224"/>
      <c r="F270" s="224"/>
    </row>
    <row r="271" spans="1:6">
      <c r="A271" s="118" t="s">
        <v>7</v>
      </c>
      <c r="B271" s="122" t="s">
        <v>8</v>
      </c>
      <c r="C271" s="224" t="s">
        <v>1576</v>
      </c>
      <c r="D271" s="224" t="s">
        <v>1577</v>
      </c>
      <c r="E271" s="224"/>
      <c r="F271" s="224"/>
    </row>
    <row r="272" spans="1:6">
      <c r="A272" s="118" t="s">
        <v>13</v>
      </c>
      <c r="B272" s="122" t="s">
        <v>14</v>
      </c>
      <c r="C272" s="224" t="s">
        <v>1578</v>
      </c>
      <c r="D272" s="224" t="s">
        <v>1579</v>
      </c>
      <c r="E272" s="224"/>
      <c r="F272" s="224"/>
    </row>
    <row r="273" spans="1:6">
      <c r="A273" s="118" t="s">
        <v>22</v>
      </c>
      <c r="B273" s="122" t="s">
        <v>23</v>
      </c>
      <c r="C273" s="224" t="s">
        <v>598</v>
      </c>
      <c r="D273" s="224" t="s">
        <v>598</v>
      </c>
      <c r="E273" s="224"/>
      <c r="F273" s="224"/>
    </row>
    <row r="274" spans="1:6">
      <c r="A274" s="118" t="s">
        <v>26</v>
      </c>
      <c r="B274" s="122" t="s">
        <v>27</v>
      </c>
      <c r="C274" s="224" t="s">
        <v>757</v>
      </c>
      <c r="D274" s="224" t="s">
        <v>757</v>
      </c>
      <c r="E274" s="224"/>
      <c r="F274" s="224"/>
    </row>
    <row r="275" spans="1:6" ht="21.5" customHeight="1">
      <c r="A275" s="119">
        <v>4</v>
      </c>
      <c r="B275" s="123" t="s">
        <v>236</v>
      </c>
      <c r="C275" s="123" t="s">
        <v>33</v>
      </c>
      <c r="D275" s="123" t="s">
        <v>33</v>
      </c>
      <c r="E275" s="224"/>
      <c r="F275" s="224"/>
    </row>
    <row r="276" spans="1:6">
      <c r="A276" s="149" t="s">
        <v>34</v>
      </c>
      <c r="B276" s="122" t="s">
        <v>1558</v>
      </c>
      <c r="C276" s="349"/>
      <c r="D276" s="349"/>
      <c r="E276" s="224"/>
      <c r="F276" s="224"/>
    </row>
    <row r="277" spans="1:6">
      <c r="A277" s="149" t="s">
        <v>278</v>
      </c>
      <c r="B277" s="122" t="s">
        <v>1547</v>
      </c>
      <c r="C277" s="349"/>
      <c r="D277" s="349"/>
      <c r="E277" s="224"/>
      <c r="F277" s="224"/>
    </row>
    <row r="278" spans="1:6">
      <c r="A278" s="149" t="s">
        <v>279</v>
      </c>
      <c r="B278" s="122" t="s">
        <v>1559</v>
      </c>
      <c r="C278" s="349"/>
      <c r="D278" s="349"/>
      <c r="E278" s="224"/>
      <c r="F278" s="224"/>
    </row>
    <row r="279" spans="1:6">
      <c r="A279" s="149" t="s">
        <v>280</v>
      </c>
      <c r="B279" s="122" t="s">
        <v>1560</v>
      </c>
      <c r="C279" s="349"/>
      <c r="D279" s="349"/>
      <c r="E279" s="224"/>
      <c r="F279" s="224"/>
    </row>
    <row r="280" spans="1:6">
      <c r="A280" s="149" t="s">
        <v>282</v>
      </c>
      <c r="B280" s="122" t="s">
        <v>1561</v>
      </c>
      <c r="C280" s="349"/>
      <c r="D280" s="349"/>
      <c r="E280" s="224"/>
      <c r="F280" s="224"/>
    </row>
    <row r="281" spans="1:6">
      <c r="A281" s="149" t="s">
        <v>284</v>
      </c>
      <c r="B281" s="122" t="s">
        <v>1554</v>
      </c>
      <c r="C281" s="349"/>
      <c r="D281" s="349"/>
      <c r="E281" s="224"/>
      <c r="F281" s="224"/>
    </row>
    <row r="282" spans="1:6">
      <c r="A282" s="118">
        <v>5</v>
      </c>
      <c r="B282" s="115" t="s">
        <v>81</v>
      </c>
      <c r="C282" s="351"/>
      <c r="D282" s="349"/>
      <c r="E282" s="224"/>
      <c r="F282" s="224"/>
    </row>
    <row r="283" spans="1:6" ht="71" customHeight="1">
      <c r="A283" s="126" t="s">
        <v>82</v>
      </c>
      <c r="B283" s="408" t="s">
        <v>266</v>
      </c>
      <c r="C283" s="408"/>
      <c r="D283" s="349"/>
      <c r="E283" s="224"/>
      <c r="F283" s="224"/>
    </row>
    <row r="284" spans="1:6" ht="30" customHeight="1">
      <c r="A284" s="128">
        <v>6</v>
      </c>
      <c r="B284" s="129" t="s">
        <v>83</v>
      </c>
      <c r="C284" s="352">
        <v>653649</v>
      </c>
      <c r="D284" s="352">
        <v>637410</v>
      </c>
      <c r="E284" s="224"/>
      <c r="F284" s="224"/>
    </row>
    <row r="285" spans="1:6">
      <c r="A285" s="134">
        <v>7</v>
      </c>
      <c r="B285" s="131" t="s">
        <v>84</v>
      </c>
      <c r="C285" s="349"/>
      <c r="D285" s="349"/>
      <c r="E285" s="224"/>
      <c r="F285" s="224"/>
    </row>
    <row r="286" spans="1:6">
      <c r="A286" s="126"/>
      <c r="B286" s="55" t="s">
        <v>85</v>
      </c>
      <c r="C286" s="353">
        <v>23772</v>
      </c>
      <c r="D286" s="353">
        <v>23772</v>
      </c>
      <c r="E286" s="224"/>
      <c r="F286" s="224"/>
    </row>
    <row r="287" spans="1:6">
      <c r="A287" s="126"/>
      <c r="B287" s="55" t="s">
        <v>86</v>
      </c>
      <c r="C287" s="70" t="s">
        <v>800</v>
      </c>
      <c r="D287" s="70" t="s">
        <v>800</v>
      </c>
      <c r="E287" s="224"/>
      <c r="F287" s="224"/>
    </row>
    <row r="288" spans="1:6">
      <c r="A288" s="126"/>
      <c r="B288" s="55" t="s">
        <v>87</v>
      </c>
      <c r="C288" s="70">
        <v>25980</v>
      </c>
      <c r="D288" s="70">
        <v>25980</v>
      </c>
      <c r="E288" s="224"/>
      <c r="F288" s="224"/>
    </row>
    <row r="289" spans="1:6">
      <c r="A289" s="126"/>
      <c r="B289" s="55" t="s">
        <v>88</v>
      </c>
      <c r="C289" s="70">
        <v>27177</v>
      </c>
      <c r="D289" s="70">
        <v>27177</v>
      </c>
      <c r="E289" s="224"/>
      <c r="F289" s="224"/>
    </row>
    <row r="290" spans="1:6">
      <c r="A290" s="126"/>
      <c r="B290" s="55" t="s">
        <v>89</v>
      </c>
      <c r="C290" s="70">
        <v>28443</v>
      </c>
      <c r="D290" s="70">
        <v>28443</v>
      </c>
      <c r="E290" s="224"/>
      <c r="F290" s="224"/>
    </row>
    <row r="291" spans="1:6">
      <c r="A291" s="126"/>
      <c r="B291" s="132" t="s">
        <v>90</v>
      </c>
      <c r="C291" s="354">
        <f>SUM(C286:C290)</f>
        <v>105372</v>
      </c>
      <c r="D291" s="354">
        <f>SUM(D286:D290)</f>
        <v>105372</v>
      </c>
      <c r="E291" s="224"/>
      <c r="F291" s="224"/>
    </row>
    <row r="292" spans="1:6" ht="70" customHeight="1">
      <c r="A292" s="126"/>
      <c r="B292" s="409" t="s">
        <v>1803</v>
      </c>
      <c r="C292" s="409"/>
      <c r="D292" s="349"/>
      <c r="E292" s="224"/>
      <c r="F292" s="224"/>
    </row>
    <row r="293" spans="1:6">
      <c r="A293" s="134">
        <v>8</v>
      </c>
      <c r="B293" s="143" t="s">
        <v>91</v>
      </c>
      <c r="C293" s="136" t="s">
        <v>92</v>
      </c>
      <c r="D293" s="136" t="s">
        <v>92</v>
      </c>
      <c r="E293" s="224"/>
      <c r="F293" s="224"/>
    </row>
    <row r="294" spans="1:6" ht="19" customHeight="1">
      <c r="A294" s="152">
        <v>9</v>
      </c>
      <c r="B294" s="123" t="s">
        <v>93</v>
      </c>
      <c r="C294" s="139"/>
      <c r="D294" s="139"/>
      <c r="E294" s="224"/>
      <c r="F294" s="224"/>
    </row>
    <row r="295" spans="1:6">
      <c r="A295" s="149" t="s">
        <v>1580</v>
      </c>
      <c r="B295" s="55" t="s">
        <v>1558</v>
      </c>
      <c r="C295" s="70"/>
      <c r="D295" s="353" t="s">
        <v>800</v>
      </c>
      <c r="E295" s="224"/>
      <c r="F295" s="224"/>
    </row>
    <row r="296" spans="1:6">
      <c r="A296" s="149" t="s">
        <v>1581</v>
      </c>
      <c r="B296" s="55" t="s">
        <v>1547</v>
      </c>
      <c r="C296" s="70"/>
      <c r="D296" s="353"/>
      <c r="E296" s="224"/>
      <c r="F296" s="224"/>
    </row>
    <row r="297" spans="1:6">
      <c r="A297" s="149" t="s">
        <v>1582</v>
      </c>
      <c r="B297" s="55" t="s">
        <v>1559</v>
      </c>
      <c r="C297" s="70"/>
      <c r="D297" s="353"/>
      <c r="E297" s="224"/>
      <c r="F297" s="224"/>
    </row>
    <row r="298" spans="1:6">
      <c r="A298" s="149" t="s">
        <v>1583</v>
      </c>
      <c r="B298" s="55" t="s">
        <v>1560</v>
      </c>
      <c r="C298" s="70"/>
      <c r="D298" s="353" t="s">
        <v>800</v>
      </c>
      <c r="E298" s="224"/>
      <c r="F298" s="224"/>
    </row>
    <row r="299" spans="1:6">
      <c r="A299" s="149" t="s">
        <v>1584</v>
      </c>
      <c r="B299" s="55" t="s">
        <v>1561</v>
      </c>
      <c r="C299" s="70"/>
      <c r="D299" s="353" t="s">
        <v>800</v>
      </c>
      <c r="E299" s="224"/>
      <c r="F299" s="224"/>
    </row>
    <row r="300" spans="1:6">
      <c r="A300" s="149" t="s">
        <v>1585</v>
      </c>
      <c r="B300" s="55" t="s">
        <v>1554</v>
      </c>
      <c r="C300" s="70"/>
      <c r="D300" s="353"/>
      <c r="E300" s="224"/>
      <c r="F300" s="224"/>
    </row>
    <row r="301" spans="1:6">
      <c r="A301" s="149" t="s">
        <v>1586</v>
      </c>
      <c r="B301" s="55" t="s">
        <v>1587</v>
      </c>
      <c r="C301" s="70"/>
      <c r="D301" s="353" t="s">
        <v>800</v>
      </c>
      <c r="E301" s="224"/>
      <c r="F301" s="224"/>
    </row>
    <row r="302" spans="1:6">
      <c r="A302" s="149" t="s">
        <v>1588</v>
      </c>
      <c r="B302" s="55" t="s">
        <v>1589</v>
      </c>
      <c r="C302" s="70"/>
      <c r="D302" s="353" t="s">
        <v>800</v>
      </c>
      <c r="E302" s="224"/>
      <c r="F302" s="224"/>
    </row>
    <row r="303" spans="1:6">
      <c r="A303" s="149" t="s">
        <v>1590</v>
      </c>
      <c r="B303" s="55" t="s">
        <v>1591</v>
      </c>
      <c r="C303" s="70"/>
      <c r="D303" s="353"/>
      <c r="E303" s="224"/>
      <c r="F303" s="224"/>
    </row>
    <row r="304" spans="1:6" ht="16">
      <c r="A304" s="149" t="s">
        <v>1592</v>
      </c>
      <c r="B304" s="55" t="s">
        <v>1593</v>
      </c>
      <c r="C304" s="163"/>
      <c r="D304" s="353"/>
      <c r="E304" s="224"/>
      <c r="F304" s="224"/>
    </row>
    <row r="305" spans="1:8">
      <c r="A305" s="149" t="s">
        <v>1594</v>
      </c>
      <c r="B305" s="55" t="s">
        <v>1595</v>
      </c>
      <c r="C305" s="349"/>
      <c r="D305" s="353" t="s">
        <v>800</v>
      </c>
      <c r="E305" s="224"/>
      <c r="F305" s="224"/>
    </row>
    <row r="306" spans="1:8">
      <c r="A306" s="149" t="s">
        <v>1596</v>
      </c>
      <c r="B306" s="55" t="s">
        <v>1597</v>
      </c>
      <c r="C306" s="349"/>
      <c r="D306" s="353" t="s">
        <v>800</v>
      </c>
      <c r="E306" s="224"/>
      <c r="F306" s="224"/>
    </row>
    <row r="307" spans="1:8">
      <c r="A307" s="149" t="s">
        <v>1598</v>
      </c>
      <c r="B307" s="55" t="s">
        <v>1599</v>
      </c>
      <c r="C307" s="349"/>
      <c r="D307" s="353">
        <v>1752</v>
      </c>
      <c r="E307" s="224"/>
      <c r="F307" s="224"/>
    </row>
    <row r="308" spans="1:8">
      <c r="A308" s="149" t="s">
        <v>1600</v>
      </c>
      <c r="B308" s="55" t="s">
        <v>1601</v>
      </c>
      <c r="C308" s="349"/>
      <c r="D308" s="353" t="s">
        <v>800</v>
      </c>
      <c r="E308" s="224"/>
      <c r="F308" s="224"/>
    </row>
    <row r="309" spans="1:8">
      <c r="A309" s="146"/>
      <c r="B309" s="148"/>
      <c r="C309" s="357"/>
      <c r="D309" s="357"/>
      <c r="E309" s="357"/>
      <c r="F309" s="357"/>
      <c r="G309" s="357"/>
      <c r="H309" s="357"/>
    </row>
    <row r="310" spans="1:8" ht="15.5" customHeight="1">
      <c r="A310" s="116" t="s">
        <v>2</v>
      </c>
      <c r="B310" s="115" t="s">
        <v>1602</v>
      </c>
      <c r="C310" s="347"/>
      <c r="D310" s="349"/>
      <c r="E310" s="224"/>
      <c r="F310" s="224"/>
      <c r="G310" s="224"/>
      <c r="H310" s="224"/>
    </row>
    <row r="311" spans="1:8">
      <c r="A311" s="118">
        <v>1</v>
      </c>
      <c r="B311" s="115" t="s">
        <v>1603</v>
      </c>
      <c r="C311" s="349"/>
      <c r="D311" s="349"/>
      <c r="E311" s="224"/>
      <c r="F311" s="224"/>
      <c r="G311" s="224"/>
      <c r="H311" s="224"/>
    </row>
    <row r="312" spans="1:8" ht="14" customHeight="1">
      <c r="A312" s="118">
        <v>2</v>
      </c>
      <c r="B312" s="115" t="s">
        <v>1604</v>
      </c>
      <c r="C312" s="349"/>
      <c r="D312" s="349"/>
      <c r="E312" s="224"/>
      <c r="F312" s="224"/>
    </row>
    <row r="313" spans="1:8" ht="22" customHeight="1">
      <c r="A313" s="119">
        <v>3</v>
      </c>
      <c r="B313" s="120" t="s">
        <v>6</v>
      </c>
      <c r="C313" s="157" t="s">
        <v>182</v>
      </c>
      <c r="D313" s="157" t="s">
        <v>730</v>
      </c>
      <c r="E313" s="157" t="s">
        <v>621</v>
      </c>
      <c r="F313" s="157" t="s">
        <v>187</v>
      </c>
      <c r="G313" s="157" t="s">
        <v>1605</v>
      </c>
      <c r="H313" s="139" t="s">
        <v>1606</v>
      </c>
    </row>
    <row r="314" spans="1:8">
      <c r="A314" s="118" t="s">
        <v>7</v>
      </c>
      <c r="B314" s="122" t="s">
        <v>8</v>
      </c>
      <c r="C314" s="224" t="s">
        <v>1607</v>
      </c>
      <c r="D314" s="224" t="s">
        <v>1608</v>
      </c>
      <c r="E314" s="224" t="s">
        <v>968</v>
      </c>
      <c r="F314" s="224" t="s">
        <v>1609</v>
      </c>
      <c r="G314" s="224" t="s">
        <v>1610</v>
      </c>
      <c r="H314" s="224" t="s">
        <v>1611</v>
      </c>
    </row>
    <row r="315" spans="1:8" ht="24">
      <c r="A315" s="118" t="s">
        <v>13</v>
      </c>
      <c r="B315" s="122" t="s">
        <v>14</v>
      </c>
      <c r="C315" s="224" t="s">
        <v>1612</v>
      </c>
      <c r="D315" s="224" t="s">
        <v>1613</v>
      </c>
      <c r="E315" s="224" t="s">
        <v>1614</v>
      </c>
      <c r="F315" s="224" t="s">
        <v>1615</v>
      </c>
      <c r="G315" s="224" t="s">
        <v>1616</v>
      </c>
      <c r="H315" s="224" t="s">
        <v>1617</v>
      </c>
    </row>
    <row r="316" spans="1:8">
      <c r="A316" s="118" t="s">
        <v>22</v>
      </c>
      <c r="B316" s="122" t="s">
        <v>23</v>
      </c>
      <c r="C316" s="224" t="s">
        <v>24</v>
      </c>
      <c r="D316" s="224" t="s">
        <v>24</v>
      </c>
      <c r="E316" s="224" t="s">
        <v>598</v>
      </c>
      <c r="F316" s="224" t="s">
        <v>1508</v>
      </c>
      <c r="G316" s="224" t="s">
        <v>24</v>
      </c>
      <c r="H316" s="224" t="s">
        <v>1618</v>
      </c>
    </row>
    <row r="317" spans="1:8">
      <c r="A317" s="118" t="s">
        <v>26</v>
      </c>
      <c r="B317" s="122" t="s">
        <v>27</v>
      </c>
      <c r="C317" s="224" t="s">
        <v>1522</v>
      </c>
      <c r="D317" s="224" t="s">
        <v>30</v>
      </c>
      <c r="E317" s="224" t="s">
        <v>30</v>
      </c>
      <c r="F317" s="224" t="s">
        <v>757</v>
      </c>
      <c r="G317" s="224" t="s">
        <v>1619</v>
      </c>
      <c r="H317" s="224" t="s">
        <v>1341</v>
      </c>
    </row>
    <row r="318" spans="1:8">
      <c r="A318" s="118">
        <v>4</v>
      </c>
      <c r="B318" s="115" t="s">
        <v>81</v>
      </c>
      <c r="C318" s="348"/>
      <c r="D318" s="348"/>
      <c r="E318" s="348"/>
      <c r="F318" s="348"/>
      <c r="G318" s="224"/>
      <c r="H318" s="224"/>
    </row>
    <row r="319" spans="1:8" ht="77" customHeight="1">
      <c r="A319" s="126" t="s">
        <v>34</v>
      </c>
      <c r="B319" s="408" t="s">
        <v>266</v>
      </c>
      <c r="C319" s="408"/>
      <c r="D319" s="349"/>
      <c r="E319" s="224"/>
      <c r="F319" s="224"/>
      <c r="G319" s="224"/>
      <c r="H319" s="224"/>
    </row>
    <row r="320" spans="1:8" ht="24">
      <c r="A320" s="128" t="s">
        <v>1213</v>
      </c>
      <c r="B320" s="129" t="s">
        <v>83</v>
      </c>
      <c r="C320" s="352" t="s">
        <v>800</v>
      </c>
      <c r="D320" s="352">
        <v>14184.099999999999</v>
      </c>
      <c r="E320" s="352">
        <v>29371.23</v>
      </c>
      <c r="F320" s="352">
        <v>20354</v>
      </c>
      <c r="G320" s="352">
        <v>14138.08</v>
      </c>
      <c r="H320" s="352">
        <v>12075</v>
      </c>
    </row>
    <row r="321" spans="1:8">
      <c r="A321" s="134" t="s">
        <v>1620</v>
      </c>
      <c r="B321" s="131" t="s">
        <v>84</v>
      </c>
      <c r="C321" s="349"/>
      <c r="D321" s="70"/>
      <c r="E321" s="353"/>
      <c r="F321" s="224"/>
      <c r="G321" s="224"/>
      <c r="H321" s="224"/>
    </row>
    <row r="322" spans="1:8">
      <c r="A322" s="126"/>
      <c r="B322" s="55" t="s">
        <v>85</v>
      </c>
      <c r="C322" s="70"/>
      <c r="D322" s="353">
        <v>790</v>
      </c>
      <c r="E322" s="70" t="s">
        <v>800</v>
      </c>
      <c r="F322" s="353">
        <v>1293</v>
      </c>
      <c r="G322" s="353">
        <v>1147.6999999999998</v>
      </c>
      <c r="H322" s="353">
        <v>1350</v>
      </c>
    </row>
    <row r="323" spans="1:8">
      <c r="A323" s="126"/>
      <c r="B323" s="55" t="s">
        <v>86</v>
      </c>
      <c r="C323" s="70"/>
      <c r="D323" s="353">
        <v>790</v>
      </c>
      <c r="E323" s="70" t="s">
        <v>800</v>
      </c>
      <c r="F323" s="353">
        <v>1364</v>
      </c>
      <c r="G323" s="353">
        <v>1205.085</v>
      </c>
      <c r="H323" s="353">
        <v>1350</v>
      </c>
    </row>
    <row r="324" spans="1:8">
      <c r="A324" s="126"/>
      <c r="B324" s="55" t="s">
        <v>87</v>
      </c>
      <c r="C324" s="70"/>
      <c r="D324" s="353">
        <v>790</v>
      </c>
      <c r="E324" s="70" t="s">
        <v>800</v>
      </c>
      <c r="F324" s="353">
        <v>1440</v>
      </c>
      <c r="G324" s="353">
        <v>1265.33925</v>
      </c>
      <c r="H324" s="353">
        <v>2150</v>
      </c>
    </row>
    <row r="325" spans="1:8">
      <c r="A325" s="126"/>
      <c r="B325" s="55" t="s">
        <v>88</v>
      </c>
      <c r="C325" s="70"/>
      <c r="D325" s="353">
        <v>790</v>
      </c>
      <c r="E325" s="70" t="s">
        <v>800</v>
      </c>
      <c r="F325" s="353">
        <v>1523</v>
      </c>
      <c r="G325" s="353">
        <v>1328.6062125000001</v>
      </c>
      <c r="H325" s="353">
        <v>2150</v>
      </c>
    </row>
    <row r="326" spans="1:8">
      <c r="A326" s="126"/>
      <c r="B326" s="55" t="s">
        <v>89</v>
      </c>
      <c r="C326" s="70"/>
      <c r="D326" s="353">
        <v>790</v>
      </c>
      <c r="E326" s="70" t="s">
        <v>800</v>
      </c>
      <c r="F326" s="353">
        <v>1612</v>
      </c>
      <c r="G326" s="353">
        <v>1395.036523125</v>
      </c>
      <c r="H326" s="353">
        <v>2150</v>
      </c>
    </row>
    <row r="327" spans="1:8">
      <c r="A327" s="126"/>
      <c r="B327" s="132" t="s">
        <v>90</v>
      </c>
      <c r="C327" s="354"/>
      <c r="D327" s="355">
        <f>SUM(D322:D326)</f>
        <v>3950</v>
      </c>
      <c r="E327" s="363">
        <f>SUM(E322:E326)</f>
        <v>0</v>
      </c>
      <c r="F327" s="363">
        <f>SUM(F322:F326)</f>
        <v>7232</v>
      </c>
      <c r="G327" s="355">
        <f>SUM(G322:G326)</f>
        <v>6341.7669856249995</v>
      </c>
      <c r="H327" s="355">
        <f>SUM(H322:H326)</f>
        <v>9150</v>
      </c>
    </row>
    <row r="328" spans="1:8" ht="61.5" customHeight="1">
      <c r="A328" s="126"/>
      <c r="B328" s="409" t="s">
        <v>1803</v>
      </c>
      <c r="C328" s="409"/>
      <c r="D328" s="349"/>
      <c r="E328" s="224"/>
      <c r="F328" s="224"/>
      <c r="G328" s="224"/>
      <c r="H328" s="224"/>
    </row>
    <row r="329" spans="1:8">
      <c r="A329" s="134" t="s">
        <v>514</v>
      </c>
      <c r="B329" s="143" t="s">
        <v>91</v>
      </c>
      <c r="C329" s="136" t="s">
        <v>92</v>
      </c>
      <c r="D329" s="136" t="s">
        <v>1621</v>
      </c>
      <c r="E329" s="136" t="s">
        <v>92</v>
      </c>
      <c r="F329" s="136" t="s">
        <v>92</v>
      </c>
      <c r="G329" s="136" t="s">
        <v>1622</v>
      </c>
      <c r="H329" s="136" t="s">
        <v>1623</v>
      </c>
    </row>
    <row r="330" spans="1:8">
      <c r="A330" s="152" t="s">
        <v>1497</v>
      </c>
      <c r="B330" s="123" t="s">
        <v>93</v>
      </c>
      <c r="C330" s="139"/>
      <c r="D330" s="139"/>
      <c r="E330" s="139"/>
      <c r="F330" s="139"/>
      <c r="G330" s="139"/>
      <c r="H330" s="139"/>
    </row>
    <row r="331" spans="1:8">
      <c r="A331" s="118" t="s">
        <v>1624</v>
      </c>
      <c r="B331" s="151" t="s">
        <v>1625</v>
      </c>
      <c r="C331" s="353">
        <v>21248.41</v>
      </c>
      <c r="D331" s="70">
        <v>22126</v>
      </c>
      <c r="E331" s="353" t="s">
        <v>800</v>
      </c>
      <c r="F331" s="353" t="s">
        <v>800</v>
      </c>
      <c r="G331" s="224"/>
      <c r="H331" s="353">
        <v>16675</v>
      </c>
    </row>
    <row r="332" spans="1:8">
      <c r="A332" s="118" t="s">
        <v>1626</v>
      </c>
      <c r="B332" s="151" t="s">
        <v>1627</v>
      </c>
      <c r="C332" s="70"/>
      <c r="D332" s="70">
        <v>5446.4</v>
      </c>
      <c r="E332" s="224"/>
      <c r="F332" s="353">
        <v>6471</v>
      </c>
      <c r="G332" s="224"/>
      <c r="H332" s="353">
        <v>7474.9999999999991</v>
      </c>
    </row>
    <row r="333" spans="1:8">
      <c r="A333" s="158"/>
      <c r="B333" s="154"/>
      <c r="C333" s="357"/>
      <c r="D333" s="357"/>
      <c r="E333" s="357"/>
      <c r="F333" s="357"/>
      <c r="G333" s="357"/>
      <c r="H333" s="357"/>
    </row>
    <row r="334" spans="1:8">
      <c r="A334" s="116" t="s">
        <v>2</v>
      </c>
      <c r="B334" s="115" t="s">
        <v>1628</v>
      </c>
      <c r="C334" s="347"/>
      <c r="D334" s="349"/>
      <c r="E334" s="224"/>
      <c r="F334" s="224"/>
      <c r="G334" s="224"/>
    </row>
    <row r="335" spans="1:8">
      <c r="A335" s="118">
        <v>1</v>
      </c>
      <c r="B335" s="115" t="s">
        <v>1629</v>
      </c>
      <c r="C335" s="349"/>
      <c r="D335" s="349"/>
      <c r="E335" s="224"/>
      <c r="F335" s="224"/>
      <c r="G335" s="224"/>
    </row>
    <row r="336" spans="1:8">
      <c r="A336" s="118">
        <v>2</v>
      </c>
      <c r="B336" s="115" t="s">
        <v>1630</v>
      </c>
      <c r="C336" s="349"/>
      <c r="D336" s="349"/>
      <c r="E336" s="224"/>
      <c r="F336" s="224"/>
      <c r="G336" s="224"/>
    </row>
    <row r="337" spans="1:8" ht="17.5" customHeight="1">
      <c r="A337" s="119">
        <v>3</v>
      </c>
      <c r="B337" s="120" t="s">
        <v>6</v>
      </c>
      <c r="C337" s="157" t="s">
        <v>736</v>
      </c>
      <c r="D337" s="157" t="s">
        <v>730</v>
      </c>
      <c r="E337" s="225" t="s">
        <v>1631</v>
      </c>
      <c r="F337" s="225" t="s">
        <v>1632</v>
      </c>
      <c r="G337" s="139" t="s">
        <v>187</v>
      </c>
      <c r="H337" s="139" t="s">
        <v>187</v>
      </c>
    </row>
    <row r="338" spans="1:8">
      <c r="A338" s="118" t="s">
        <v>7</v>
      </c>
      <c r="B338" s="122" t="s">
        <v>8</v>
      </c>
      <c r="C338" s="112" t="s">
        <v>767</v>
      </c>
      <c r="D338" s="112" t="s">
        <v>1498</v>
      </c>
      <c r="E338" s="112" t="s">
        <v>1633</v>
      </c>
      <c r="F338" s="112" t="s">
        <v>1634</v>
      </c>
      <c r="G338" s="112" t="s">
        <v>1635</v>
      </c>
      <c r="H338" s="112" t="s">
        <v>1636</v>
      </c>
    </row>
    <row r="339" spans="1:8">
      <c r="A339" s="118" t="s">
        <v>13</v>
      </c>
      <c r="B339" s="122" t="s">
        <v>14</v>
      </c>
      <c r="C339" s="112" t="s">
        <v>1637</v>
      </c>
      <c r="D339" s="112" t="s">
        <v>1638</v>
      </c>
      <c r="E339" s="112" t="s">
        <v>1639</v>
      </c>
      <c r="F339" s="112">
        <v>101200</v>
      </c>
      <c r="G339" s="112" t="s">
        <v>1640</v>
      </c>
      <c r="H339" s="112" t="s">
        <v>1641</v>
      </c>
    </row>
    <row r="340" spans="1:8">
      <c r="A340" s="118" t="s">
        <v>22</v>
      </c>
      <c r="B340" s="122" t="s">
        <v>23</v>
      </c>
      <c r="C340" s="112" t="s">
        <v>1642</v>
      </c>
      <c r="D340" s="112" t="s">
        <v>24</v>
      </c>
      <c r="E340" s="112" t="s">
        <v>24</v>
      </c>
      <c r="F340" s="112" t="s">
        <v>25</v>
      </c>
      <c r="G340" s="112" t="s">
        <v>1508</v>
      </c>
      <c r="H340" s="112" t="s">
        <v>1508</v>
      </c>
    </row>
    <row r="341" spans="1:8">
      <c r="A341" s="118" t="s">
        <v>26</v>
      </c>
      <c r="B341" s="122" t="s">
        <v>27</v>
      </c>
      <c r="C341" s="224" t="s">
        <v>29</v>
      </c>
      <c r="D341" s="112" t="s">
        <v>30</v>
      </c>
      <c r="E341" s="112" t="s">
        <v>1619</v>
      </c>
      <c r="F341" s="112" t="s">
        <v>599</v>
      </c>
      <c r="G341" s="112" t="s">
        <v>757</v>
      </c>
      <c r="H341" s="112" t="s">
        <v>757</v>
      </c>
    </row>
    <row r="342" spans="1:8">
      <c r="A342" s="119">
        <v>4</v>
      </c>
      <c r="B342" s="123" t="s">
        <v>236</v>
      </c>
      <c r="C342" s="123" t="s">
        <v>33</v>
      </c>
      <c r="D342" s="123" t="s">
        <v>33</v>
      </c>
      <c r="E342" s="123" t="s">
        <v>33</v>
      </c>
      <c r="F342" s="123" t="s">
        <v>33</v>
      </c>
      <c r="G342" s="123" t="s">
        <v>33</v>
      </c>
      <c r="H342" s="123" t="s">
        <v>33</v>
      </c>
    </row>
    <row r="343" spans="1:8">
      <c r="A343" s="149" t="s">
        <v>34</v>
      </c>
      <c r="B343" s="122" t="s">
        <v>1401</v>
      </c>
      <c r="C343" s="349"/>
      <c r="D343" s="224"/>
      <c r="E343" s="349"/>
      <c r="F343" s="224"/>
      <c r="G343" s="224"/>
      <c r="H343" s="224"/>
    </row>
    <row r="344" spans="1:8">
      <c r="A344" s="149" t="s">
        <v>278</v>
      </c>
      <c r="B344" s="122" t="s">
        <v>1643</v>
      </c>
      <c r="C344" s="349"/>
      <c r="D344" s="224"/>
      <c r="E344" s="349"/>
      <c r="F344" s="224"/>
      <c r="G344" s="224"/>
      <c r="H344" s="224"/>
    </row>
    <row r="345" spans="1:8">
      <c r="A345" s="149" t="s">
        <v>279</v>
      </c>
      <c r="B345" s="122" t="s">
        <v>1644</v>
      </c>
      <c r="C345" s="349"/>
      <c r="D345" s="224"/>
      <c r="E345" s="349"/>
      <c r="F345" s="224"/>
      <c r="G345" s="224"/>
      <c r="H345" s="224"/>
    </row>
    <row r="346" spans="1:8">
      <c r="A346" s="149" t="s">
        <v>280</v>
      </c>
      <c r="B346" s="122" t="s">
        <v>1645</v>
      </c>
      <c r="C346" s="349"/>
      <c r="D346" s="224"/>
      <c r="E346" s="349"/>
      <c r="F346" s="224"/>
      <c r="G346" s="224"/>
      <c r="H346" s="224"/>
    </row>
    <row r="347" spans="1:8">
      <c r="A347" s="118">
        <v>5</v>
      </c>
      <c r="B347" s="115" t="s">
        <v>81</v>
      </c>
      <c r="C347" s="351"/>
      <c r="D347" s="224"/>
      <c r="E347" s="349"/>
      <c r="F347" s="224"/>
      <c r="G347" s="224"/>
      <c r="H347" s="224"/>
    </row>
    <row r="348" spans="1:8" ht="60.5" customHeight="1">
      <c r="A348" s="126" t="s">
        <v>82</v>
      </c>
      <c r="B348" s="410" t="s">
        <v>266</v>
      </c>
      <c r="C348" s="411"/>
      <c r="D348" s="224"/>
      <c r="E348" s="349"/>
      <c r="F348" s="224"/>
      <c r="G348" s="224"/>
      <c r="H348" s="224"/>
    </row>
    <row r="349" spans="1:8" ht="24">
      <c r="A349" s="128">
        <v>6</v>
      </c>
      <c r="B349" s="129" t="s">
        <v>83</v>
      </c>
      <c r="C349" s="364">
        <v>3822.25</v>
      </c>
      <c r="D349" s="364">
        <v>34572.449999999997</v>
      </c>
      <c r="E349" s="364">
        <v>24444.66</v>
      </c>
      <c r="F349" s="364">
        <v>42224.15047820512</v>
      </c>
      <c r="G349" s="364">
        <v>17980</v>
      </c>
      <c r="H349" s="364">
        <v>18416</v>
      </c>
    </row>
    <row r="350" spans="1:8">
      <c r="A350" s="134">
        <v>7</v>
      </c>
      <c r="B350" s="131" t="s">
        <v>84</v>
      </c>
      <c r="C350" s="365"/>
      <c r="D350" s="224"/>
      <c r="F350" s="224"/>
      <c r="G350" s="224"/>
      <c r="H350" s="224"/>
    </row>
    <row r="351" spans="1:8">
      <c r="A351" s="126"/>
      <c r="B351" s="55" t="s">
        <v>85</v>
      </c>
      <c r="C351" s="365" t="s">
        <v>148</v>
      </c>
      <c r="D351" s="365" t="s">
        <v>148</v>
      </c>
      <c r="E351" s="353">
        <v>1147.7</v>
      </c>
      <c r="F351" s="353">
        <v>1147.7</v>
      </c>
      <c r="G351" s="353">
        <v>919</v>
      </c>
      <c r="H351" s="365" t="s">
        <v>148</v>
      </c>
    </row>
    <row r="352" spans="1:8">
      <c r="A352" s="126"/>
      <c r="B352" s="55" t="s">
        <v>86</v>
      </c>
      <c r="C352" s="365" t="s">
        <v>148</v>
      </c>
      <c r="D352" s="365" t="s">
        <v>148</v>
      </c>
      <c r="E352" s="353">
        <v>1205.0899999999999</v>
      </c>
      <c r="F352" s="353">
        <v>1205.0899999999999</v>
      </c>
      <c r="G352" s="353">
        <v>1011</v>
      </c>
      <c r="H352" s="365" t="s">
        <v>148</v>
      </c>
    </row>
    <row r="353" spans="1:8">
      <c r="A353" s="126"/>
      <c r="B353" s="55" t="s">
        <v>87</v>
      </c>
      <c r="C353" s="365" t="s">
        <v>148</v>
      </c>
      <c r="D353" s="365" t="s">
        <v>148</v>
      </c>
      <c r="E353" s="353">
        <v>1265.3399999999999</v>
      </c>
      <c r="F353" s="353">
        <v>1265.3399999999999</v>
      </c>
      <c r="G353" s="353">
        <v>1112</v>
      </c>
      <c r="H353" s="365" t="s">
        <v>148</v>
      </c>
    </row>
    <row r="354" spans="1:8">
      <c r="A354" s="126"/>
      <c r="B354" s="55" t="s">
        <v>88</v>
      </c>
      <c r="C354" s="365" t="s">
        <v>148</v>
      </c>
      <c r="D354" s="365" t="s">
        <v>148</v>
      </c>
      <c r="E354" s="353">
        <v>1328.61</v>
      </c>
      <c r="F354" s="353">
        <v>1328.61</v>
      </c>
      <c r="G354" s="353">
        <v>1223</v>
      </c>
      <c r="H354" s="365" t="s">
        <v>148</v>
      </c>
    </row>
    <row r="355" spans="1:8">
      <c r="A355" s="126"/>
      <c r="B355" s="55" t="s">
        <v>89</v>
      </c>
      <c r="C355" s="365" t="s">
        <v>148</v>
      </c>
      <c r="D355" s="365" t="s">
        <v>148</v>
      </c>
      <c r="E355" s="353">
        <v>1395.04</v>
      </c>
      <c r="F355" s="353">
        <v>1395.04</v>
      </c>
      <c r="G355" s="353">
        <v>1345</v>
      </c>
      <c r="H355" s="365" t="s">
        <v>148</v>
      </c>
    </row>
    <row r="356" spans="1:8">
      <c r="A356" s="126"/>
      <c r="B356" s="132" t="s">
        <v>90</v>
      </c>
      <c r="C356" s="365" t="s">
        <v>148</v>
      </c>
      <c r="D356" s="365" t="s">
        <v>148</v>
      </c>
      <c r="E356" s="352">
        <f>SUM(E351:E355)</f>
        <v>6341.78</v>
      </c>
      <c r="F356" s="352">
        <f>SUM(F351:F355)</f>
        <v>6341.78</v>
      </c>
      <c r="G356" s="352">
        <f>SUM(G351:G355)</f>
        <v>5610</v>
      </c>
      <c r="H356" s="365" t="s">
        <v>148</v>
      </c>
    </row>
    <row r="357" spans="1:8" ht="62" customHeight="1">
      <c r="A357" s="126"/>
      <c r="B357" s="409" t="s">
        <v>1803</v>
      </c>
      <c r="C357" s="409"/>
      <c r="D357" s="224"/>
      <c r="E357" s="349"/>
      <c r="F357" s="224"/>
      <c r="G357" s="224"/>
      <c r="H357" s="224"/>
    </row>
    <row r="358" spans="1:8">
      <c r="A358" s="134">
        <v>8</v>
      </c>
      <c r="B358" s="143" t="s">
        <v>91</v>
      </c>
      <c r="C358" s="136" t="s">
        <v>92</v>
      </c>
      <c r="D358" s="136" t="s">
        <v>1317</v>
      </c>
      <c r="E358" s="136" t="s">
        <v>92</v>
      </c>
      <c r="F358" s="136" t="s">
        <v>92</v>
      </c>
      <c r="G358" s="136" t="s">
        <v>1623</v>
      </c>
      <c r="H358" s="136" t="s">
        <v>1623</v>
      </c>
    </row>
    <row r="359" spans="1:8">
      <c r="A359" s="152">
        <v>9</v>
      </c>
      <c r="B359" s="123" t="s">
        <v>93</v>
      </c>
      <c r="C359" s="139"/>
      <c r="D359" s="139"/>
      <c r="E359" s="139"/>
      <c r="F359" s="123"/>
      <c r="G359" s="139"/>
      <c r="H359" s="139"/>
    </row>
    <row r="360" spans="1:8">
      <c r="A360" s="149" t="s">
        <v>1646</v>
      </c>
      <c r="B360" s="150" t="s">
        <v>1401</v>
      </c>
      <c r="C360" s="353">
        <v>1150.5</v>
      </c>
      <c r="D360" s="353"/>
      <c r="E360" s="353">
        <v>540.18867857142868</v>
      </c>
      <c r="F360" s="366" t="s">
        <v>800</v>
      </c>
      <c r="G360" s="366" t="s">
        <v>800</v>
      </c>
      <c r="H360" s="366" t="s">
        <v>800</v>
      </c>
    </row>
    <row r="361" spans="1:8">
      <c r="A361" s="149" t="s">
        <v>1646</v>
      </c>
      <c r="B361" s="150" t="s">
        <v>1401</v>
      </c>
      <c r="C361" s="353"/>
      <c r="D361" s="353"/>
      <c r="E361" s="353">
        <v>540.18867857142868</v>
      </c>
      <c r="F361" s="366" t="s">
        <v>800</v>
      </c>
      <c r="G361" s="366"/>
      <c r="H361" s="366"/>
    </row>
    <row r="362" spans="1:8">
      <c r="A362" s="149" t="s">
        <v>1646</v>
      </c>
      <c r="B362" s="150" t="s">
        <v>1401</v>
      </c>
      <c r="C362" s="353"/>
      <c r="D362" s="353"/>
      <c r="E362" s="353"/>
      <c r="F362" s="366" t="s">
        <v>800</v>
      </c>
      <c r="G362" s="366"/>
      <c r="H362" s="366"/>
    </row>
    <row r="363" spans="1:8">
      <c r="A363" s="149" t="s">
        <v>1647</v>
      </c>
      <c r="B363" s="150" t="s">
        <v>1648</v>
      </c>
      <c r="C363" s="353" t="s">
        <v>800</v>
      </c>
      <c r="D363" s="353">
        <v>929.2</v>
      </c>
      <c r="E363" s="353">
        <v>1151.4375</v>
      </c>
      <c r="F363" s="366">
        <v>1823.1607142857142</v>
      </c>
      <c r="G363" s="366" t="s">
        <v>800</v>
      </c>
      <c r="H363" s="366" t="s">
        <v>800</v>
      </c>
    </row>
    <row r="364" spans="1:8">
      <c r="A364" s="149" t="s">
        <v>1649</v>
      </c>
      <c r="B364" s="150" t="s">
        <v>1650</v>
      </c>
      <c r="C364" s="353" t="s">
        <v>800</v>
      </c>
      <c r="D364" s="353">
        <v>2785.3</v>
      </c>
      <c r="E364" s="353">
        <v>1052.7428571428572</v>
      </c>
      <c r="F364" s="366">
        <v>3099.3732142857139</v>
      </c>
      <c r="G364" s="366">
        <v>2081</v>
      </c>
      <c r="H364" s="366" t="s">
        <v>800</v>
      </c>
    </row>
    <row r="365" spans="1:8">
      <c r="A365" s="149" t="s">
        <v>1651</v>
      </c>
      <c r="B365" s="150" t="s">
        <v>1652</v>
      </c>
      <c r="C365" s="353">
        <v>275</v>
      </c>
      <c r="D365" s="353">
        <v>204.7</v>
      </c>
      <c r="E365" s="353" t="s">
        <v>800</v>
      </c>
      <c r="F365" s="353" t="s">
        <v>800</v>
      </c>
      <c r="G365" s="353" t="s">
        <v>800</v>
      </c>
      <c r="H365" s="353" t="s">
        <v>800</v>
      </c>
    </row>
    <row r="366" spans="1:8">
      <c r="A366" s="158"/>
      <c r="B366" s="166"/>
      <c r="C366" s="361"/>
      <c r="D366" s="361"/>
      <c r="E366" s="356"/>
      <c r="F366" s="356"/>
      <c r="G366" s="356"/>
      <c r="H366" s="356"/>
    </row>
    <row r="367" spans="1:8">
      <c r="A367" s="116" t="s">
        <v>2</v>
      </c>
      <c r="B367" s="115" t="s">
        <v>1653</v>
      </c>
      <c r="C367" s="347"/>
    </row>
    <row r="368" spans="1:8">
      <c r="A368" s="118">
        <v>1</v>
      </c>
      <c r="B368" s="115" t="s">
        <v>1654</v>
      </c>
      <c r="C368" s="349"/>
    </row>
    <row r="369" spans="1:3">
      <c r="A369" s="118">
        <v>2</v>
      </c>
      <c r="B369" s="115" t="s">
        <v>1655</v>
      </c>
      <c r="C369" s="349"/>
    </row>
    <row r="370" spans="1:3" ht="24">
      <c r="A370" s="119">
        <v>3</v>
      </c>
      <c r="B370" s="120" t="s">
        <v>6</v>
      </c>
      <c r="C370" s="157" t="s">
        <v>730</v>
      </c>
    </row>
    <row r="371" spans="1:3">
      <c r="A371" s="118" t="s">
        <v>7</v>
      </c>
      <c r="B371" s="122" t="s">
        <v>8</v>
      </c>
      <c r="C371" s="224" t="s">
        <v>1656</v>
      </c>
    </row>
    <row r="372" spans="1:3">
      <c r="A372" s="118" t="s">
        <v>13</v>
      </c>
      <c r="B372" s="122" t="s">
        <v>14</v>
      </c>
      <c r="C372" s="224" t="s">
        <v>1657</v>
      </c>
    </row>
    <row r="373" spans="1:3">
      <c r="A373" s="118" t="s">
        <v>22</v>
      </c>
      <c r="B373" s="122" t="s">
        <v>23</v>
      </c>
      <c r="C373" s="224" t="s">
        <v>24</v>
      </c>
    </row>
    <row r="374" spans="1:3">
      <c r="A374" s="118" t="s">
        <v>26</v>
      </c>
      <c r="B374" s="122" t="s">
        <v>27</v>
      </c>
      <c r="C374" s="224" t="s">
        <v>513</v>
      </c>
    </row>
    <row r="375" spans="1:3">
      <c r="A375" s="119">
        <v>4</v>
      </c>
      <c r="B375" s="123" t="s">
        <v>236</v>
      </c>
      <c r="C375" s="123" t="s">
        <v>33</v>
      </c>
    </row>
    <row r="376" spans="1:3">
      <c r="A376" s="149" t="s">
        <v>34</v>
      </c>
      <c r="B376" s="122" t="s">
        <v>1658</v>
      </c>
      <c r="C376" s="349"/>
    </row>
    <row r="377" spans="1:3">
      <c r="A377" s="149" t="s">
        <v>278</v>
      </c>
      <c r="B377" s="122" t="s">
        <v>1659</v>
      </c>
      <c r="C377" s="349"/>
    </row>
    <row r="378" spans="1:3">
      <c r="A378" s="118">
        <v>5</v>
      </c>
      <c r="B378" s="115" t="s">
        <v>81</v>
      </c>
      <c r="C378" s="351"/>
    </row>
    <row r="379" spans="1:3">
      <c r="A379" s="126" t="s">
        <v>82</v>
      </c>
      <c r="B379" s="408" t="s">
        <v>266</v>
      </c>
      <c r="C379" s="408"/>
    </row>
    <row r="380" spans="1:3" ht="24">
      <c r="A380" s="128">
        <v>6</v>
      </c>
      <c r="B380" s="129" t="s">
        <v>83</v>
      </c>
      <c r="C380" s="364">
        <v>18473.599999999999</v>
      </c>
    </row>
    <row r="381" spans="1:3">
      <c r="A381" s="134">
        <v>7</v>
      </c>
      <c r="B381" s="131" t="s">
        <v>84</v>
      </c>
      <c r="C381" s="349"/>
    </row>
    <row r="382" spans="1:3">
      <c r="A382" s="126"/>
      <c r="B382" s="55" t="s">
        <v>85</v>
      </c>
      <c r="C382" s="70"/>
    </row>
    <row r="383" spans="1:3">
      <c r="A383" s="126"/>
      <c r="B383" s="55" t="s">
        <v>86</v>
      </c>
      <c r="C383" s="70"/>
    </row>
    <row r="384" spans="1:3">
      <c r="A384" s="126"/>
      <c r="B384" s="55" t="s">
        <v>87</v>
      </c>
      <c r="C384" s="70"/>
    </row>
    <row r="385" spans="1:4">
      <c r="A385" s="126"/>
      <c r="B385" s="55" t="s">
        <v>88</v>
      </c>
      <c r="C385" s="70"/>
    </row>
    <row r="386" spans="1:4">
      <c r="A386" s="126"/>
      <c r="B386" s="55" t="s">
        <v>89</v>
      </c>
      <c r="C386" s="70"/>
    </row>
    <row r="387" spans="1:4">
      <c r="A387" s="126"/>
      <c r="B387" s="132" t="s">
        <v>90</v>
      </c>
      <c r="C387" s="354"/>
    </row>
    <row r="388" spans="1:4">
      <c r="A388" s="126"/>
      <c r="B388" s="409" t="s">
        <v>1803</v>
      </c>
      <c r="C388" s="409"/>
    </row>
    <row r="389" spans="1:4">
      <c r="A389" s="134">
        <v>8</v>
      </c>
      <c r="B389" s="143" t="s">
        <v>91</v>
      </c>
      <c r="C389" s="136" t="s">
        <v>1317</v>
      </c>
    </row>
    <row r="390" spans="1:4">
      <c r="A390" s="152">
        <v>9</v>
      </c>
      <c r="B390" s="123" t="s">
        <v>93</v>
      </c>
      <c r="C390" s="139"/>
    </row>
    <row r="391" spans="1:4">
      <c r="A391" s="126" t="s">
        <v>1660</v>
      </c>
      <c r="B391" s="122" t="s">
        <v>1435</v>
      </c>
      <c r="C391" s="353">
        <v>1126</v>
      </c>
    </row>
    <row r="392" spans="1:4">
      <c r="A392" s="126" t="s">
        <v>1661</v>
      </c>
      <c r="B392" s="122" t="s">
        <v>1401</v>
      </c>
      <c r="C392" s="353">
        <v>1126</v>
      </c>
    </row>
    <row r="393" spans="1:4">
      <c r="A393" s="126" t="s">
        <v>1662</v>
      </c>
      <c r="B393" s="122" t="s">
        <v>1663</v>
      </c>
      <c r="C393" s="353">
        <v>1126</v>
      </c>
    </row>
    <row r="394" spans="1:4">
      <c r="A394" s="126" t="s">
        <v>1664</v>
      </c>
      <c r="B394" s="122" t="s">
        <v>1665</v>
      </c>
      <c r="C394" s="353">
        <v>1126</v>
      </c>
    </row>
    <row r="395" spans="1:4">
      <c r="A395" s="158"/>
      <c r="B395" s="154"/>
      <c r="C395" s="359"/>
      <c r="D395" s="359"/>
    </row>
    <row r="396" spans="1:4">
      <c r="A396" s="116" t="s">
        <v>2</v>
      </c>
      <c r="B396" s="115" t="s">
        <v>1666</v>
      </c>
      <c r="C396" s="347"/>
      <c r="D396" s="70"/>
    </row>
    <row r="397" spans="1:4">
      <c r="A397" s="118">
        <v>1</v>
      </c>
      <c r="B397" s="115" t="s">
        <v>1667</v>
      </c>
      <c r="C397" s="349"/>
      <c r="D397" s="70"/>
    </row>
    <row r="398" spans="1:4">
      <c r="A398" s="118">
        <v>2</v>
      </c>
      <c r="B398" s="115" t="s">
        <v>1668</v>
      </c>
      <c r="C398" s="349"/>
      <c r="D398" s="70"/>
    </row>
    <row r="399" spans="1:4" ht="24">
      <c r="A399" s="119">
        <v>3</v>
      </c>
      <c r="B399" s="120" t="s">
        <v>6</v>
      </c>
      <c r="C399" s="157" t="s">
        <v>730</v>
      </c>
      <c r="D399" s="157" t="s">
        <v>1330</v>
      </c>
    </row>
    <row r="400" spans="1:4">
      <c r="A400" s="118" t="s">
        <v>7</v>
      </c>
      <c r="B400" s="122" t="s">
        <v>8</v>
      </c>
      <c r="C400" s="224" t="s">
        <v>511</v>
      </c>
      <c r="D400" s="112" t="s">
        <v>1669</v>
      </c>
    </row>
    <row r="401" spans="1:4">
      <c r="A401" s="118" t="s">
        <v>13</v>
      </c>
      <c r="B401" s="122" t="s">
        <v>14</v>
      </c>
      <c r="C401" s="224" t="s">
        <v>512</v>
      </c>
      <c r="D401" s="112" t="s">
        <v>1670</v>
      </c>
    </row>
    <row r="402" spans="1:4">
      <c r="A402" s="118" t="s">
        <v>22</v>
      </c>
      <c r="B402" s="122" t="s">
        <v>23</v>
      </c>
      <c r="C402" s="224" t="s">
        <v>24</v>
      </c>
      <c r="D402" s="112" t="s">
        <v>1618</v>
      </c>
    </row>
    <row r="403" spans="1:4">
      <c r="A403" s="118" t="s">
        <v>26</v>
      </c>
      <c r="B403" s="122" t="s">
        <v>27</v>
      </c>
      <c r="C403" s="224" t="s">
        <v>513</v>
      </c>
      <c r="D403" s="224" t="s">
        <v>1341</v>
      </c>
    </row>
    <row r="404" spans="1:4">
      <c r="A404" s="119">
        <v>4</v>
      </c>
      <c r="B404" s="123" t="s">
        <v>236</v>
      </c>
      <c r="C404" s="123" t="s">
        <v>33</v>
      </c>
      <c r="D404" s="123" t="s">
        <v>33</v>
      </c>
    </row>
    <row r="405" spans="1:4">
      <c r="A405" s="149" t="s">
        <v>34</v>
      </c>
      <c r="B405" s="122" t="s">
        <v>1671</v>
      </c>
      <c r="C405" s="349"/>
      <c r="D405" s="70"/>
    </row>
    <row r="406" spans="1:4">
      <c r="A406" s="149" t="s">
        <v>278</v>
      </c>
      <c r="B406" s="122" t="s">
        <v>1672</v>
      </c>
      <c r="C406" s="349"/>
      <c r="D406" s="70"/>
    </row>
    <row r="407" spans="1:4">
      <c r="A407" s="149" t="s">
        <v>279</v>
      </c>
      <c r="B407" s="122" t="s">
        <v>1673</v>
      </c>
      <c r="C407" s="349"/>
      <c r="D407" s="70"/>
    </row>
    <row r="408" spans="1:4">
      <c r="A408" s="118">
        <v>5</v>
      </c>
      <c r="B408" s="115" t="s">
        <v>81</v>
      </c>
      <c r="C408" s="351"/>
      <c r="D408" s="70"/>
    </row>
    <row r="409" spans="1:4" ht="62.5" customHeight="1">
      <c r="A409" s="126" t="s">
        <v>82</v>
      </c>
      <c r="B409" s="408" t="s">
        <v>266</v>
      </c>
      <c r="C409" s="408"/>
      <c r="D409" s="70"/>
    </row>
    <row r="410" spans="1:4" ht="24">
      <c r="A410" s="128">
        <v>6</v>
      </c>
      <c r="B410" s="129" t="s">
        <v>83</v>
      </c>
      <c r="C410" s="364">
        <v>18473.599999999999</v>
      </c>
      <c r="D410" s="364">
        <v>19072.75</v>
      </c>
    </row>
    <row r="411" spans="1:4">
      <c r="A411" s="134">
        <v>7</v>
      </c>
      <c r="B411" s="131" t="s">
        <v>84</v>
      </c>
      <c r="C411" s="349"/>
      <c r="D411" s="70"/>
    </row>
    <row r="412" spans="1:4">
      <c r="A412" s="126"/>
      <c r="B412" s="55" t="s">
        <v>85</v>
      </c>
      <c r="C412" s="70">
        <v>1126</v>
      </c>
      <c r="D412" s="70" t="s">
        <v>800</v>
      </c>
    </row>
    <row r="413" spans="1:4">
      <c r="A413" s="126"/>
      <c r="B413" s="55" t="s">
        <v>86</v>
      </c>
      <c r="C413" s="70">
        <v>1126</v>
      </c>
      <c r="D413" s="70" t="s">
        <v>800</v>
      </c>
    </row>
    <row r="414" spans="1:4">
      <c r="A414" s="126"/>
      <c r="B414" s="55" t="s">
        <v>87</v>
      </c>
      <c r="C414" s="70">
        <v>1126</v>
      </c>
      <c r="D414" s="70" t="s">
        <v>800</v>
      </c>
    </row>
    <row r="415" spans="1:4">
      <c r="A415" s="126"/>
      <c r="B415" s="55" t="s">
        <v>88</v>
      </c>
      <c r="C415" s="70">
        <v>1126</v>
      </c>
      <c r="D415" s="70" t="s">
        <v>800</v>
      </c>
    </row>
    <row r="416" spans="1:4">
      <c r="A416" s="126"/>
      <c r="B416" s="55" t="s">
        <v>89</v>
      </c>
      <c r="C416" s="70">
        <v>1126</v>
      </c>
      <c r="D416" s="70" t="s">
        <v>800</v>
      </c>
    </row>
    <row r="417" spans="1:4">
      <c r="A417" s="126"/>
      <c r="B417" s="132" t="s">
        <v>90</v>
      </c>
      <c r="C417" s="354">
        <f>SUM(C412:C416)</f>
        <v>5630</v>
      </c>
      <c r="D417" s="354">
        <f>SUM(D412:D416)</f>
        <v>0</v>
      </c>
    </row>
    <row r="418" spans="1:4" ht="66" customHeight="1">
      <c r="A418" s="126"/>
      <c r="B418" s="409" t="s">
        <v>1803</v>
      </c>
      <c r="C418" s="409"/>
      <c r="D418" s="70"/>
    </row>
    <row r="419" spans="1:4">
      <c r="A419" s="134">
        <v>8</v>
      </c>
      <c r="B419" s="143" t="s">
        <v>91</v>
      </c>
      <c r="C419" s="136" t="s">
        <v>1317</v>
      </c>
      <c r="D419" s="70"/>
    </row>
    <row r="420" spans="1:4">
      <c r="A420" s="152">
        <v>9</v>
      </c>
      <c r="B420" s="123" t="s">
        <v>93</v>
      </c>
      <c r="C420" s="139"/>
      <c r="D420" s="139"/>
    </row>
    <row r="421" spans="1:4">
      <c r="A421" s="118" t="s">
        <v>1674</v>
      </c>
      <c r="B421" s="55" t="s">
        <v>1435</v>
      </c>
      <c r="C421" s="70" t="s">
        <v>800</v>
      </c>
      <c r="D421" s="70" t="s">
        <v>800</v>
      </c>
    </row>
    <row r="422" spans="1:4">
      <c r="A422" s="118" t="s">
        <v>1675</v>
      </c>
      <c r="B422" s="55" t="s">
        <v>1401</v>
      </c>
      <c r="C422" s="70">
        <v>753.25</v>
      </c>
      <c r="D422" s="70">
        <v>747.5</v>
      </c>
    </row>
    <row r="423" spans="1:4">
      <c r="A423" s="118" t="s">
        <v>1676</v>
      </c>
      <c r="B423" s="55" t="s">
        <v>1663</v>
      </c>
      <c r="C423" s="70">
        <v>377.2</v>
      </c>
      <c r="D423" s="70" t="s">
        <v>800</v>
      </c>
    </row>
    <row r="424" spans="1:4">
      <c r="A424" s="118" t="s">
        <v>1677</v>
      </c>
      <c r="B424" s="55" t="s">
        <v>1665</v>
      </c>
      <c r="C424" s="70">
        <v>377.2</v>
      </c>
      <c r="D424" s="70">
        <v>217.35</v>
      </c>
    </row>
    <row r="425" spans="1:4">
      <c r="A425" s="158"/>
      <c r="B425" s="154"/>
      <c r="C425" s="359"/>
      <c r="D425" s="359"/>
    </row>
    <row r="426" spans="1:4">
      <c r="A426" s="116" t="s">
        <v>2</v>
      </c>
      <c r="B426" s="115" t="s">
        <v>1678</v>
      </c>
      <c r="C426" s="347"/>
      <c r="D426" s="347"/>
    </row>
    <row r="427" spans="1:4">
      <c r="A427" s="118">
        <v>1</v>
      </c>
      <c r="B427" s="115" t="s">
        <v>1679</v>
      </c>
      <c r="C427" s="349"/>
      <c r="D427" s="347"/>
    </row>
    <row r="428" spans="1:4">
      <c r="A428" s="118">
        <v>2</v>
      </c>
      <c r="B428" s="115" t="s">
        <v>1680</v>
      </c>
      <c r="C428" s="349"/>
      <c r="D428" s="347"/>
    </row>
    <row r="429" spans="1:4" ht="19.5" customHeight="1">
      <c r="A429" s="119">
        <v>3</v>
      </c>
      <c r="B429" s="120" t="s">
        <v>6</v>
      </c>
      <c r="C429" s="157" t="s">
        <v>1330</v>
      </c>
      <c r="D429" s="157" t="s">
        <v>187</v>
      </c>
    </row>
    <row r="430" spans="1:4">
      <c r="A430" s="118" t="s">
        <v>7</v>
      </c>
      <c r="B430" s="122" t="s">
        <v>8</v>
      </c>
      <c r="C430" s="224" t="s">
        <v>1681</v>
      </c>
      <c r="D430" s="224" t="s">
        <v>1682</v>
      </c>
    </row>
    <row r="431" spans="1:4">
      <c r="A431" s="118" t="s">
        <v>13</v>
      </c>
      <c r="B431" s="122" t="s">
        <v>14</v>
      </c>
      <c r="C431" s="224" t="s">
        <v>1683</v>
      </c>
      <c r="D431" s="224" t="s">
        <v>1684</v>
      </c>
    </row>
    <row r="432" spans="1:4">
      <c r="A432" s="118" t="s">
        <v>22</v>
      </c>
      <c r="B432" s="122" t="s">
        <v>23</v>
      </c>
      <c r="C432" s="224" t="s">
        <v>24</v>
      </c>
      <c r="D432" s="224" t="s">
        <v>598</v>
      </c>
    </row>
    <row r="433" spans="1:4">
      <c r="A433" s="118" t="s">
        <v>26</v>
      </c>
      <c r="B433" s="122" t="s">
        <v>27</v>
      </c>
      <c r="C433" s="224" t="s">
        <v>1341</v>
      </c>
      <c r="D433" s="224" t="s">
        <v>757</v>
      </c>
    </row>
    <row r="434" spans="1:4" ht="24" customHeight="1">
      <c r="A434" s="119">
        <v>4</v>
      </c>
      <c r="B434" s="123" t="s">
        <v>236</v>
      </c>
      <c r="C434" s="123" t="s">
        <v>33</v>
      </c>
      <c r="D434" s="123" t="s">
        <v>33</v>
      </c>
    </row>
    <row r="435" spans="1:4">
      <c r="A435" s="149" t="s">
        <v>34</v>
      </c>
      <c r="B435" s="122" t="s">
        <v>1685</v>
      </c>
      <c r="C435" s="349"/>
      <c r="D435" s="224"/>
    </row>
    <row r="436" spans="1:4">
      <c r="A436" s="149" t="s">
        <v>278</v>
      </c>
      <c r="B436" s="122" t="s">
        <v>1686</v>
      </c>
      <c r="C436" s="349"/>
      <c r="D436" s="224"/>
    </row>
    <row r="437" spans="1:4">
      <c r="A437" s="149" t="s">
        <v>279</v>
      </c>
      <c r="B437" s="122" t="s">
        <v>1687</v>
      </c>
      <c r="C437" s="349"/>
      <c r="D437" s="224"/>
    </row>
    <row r="438" spans="1:4">
      <c r="A438" s="149" t="s">
        <v>280</v>
      </c>
      <c r="B438" s="27" t="s">
        <v>1688</v>
      </c>
      <c r="C438" s="349"/>
      <c r="D438" s="224"/>
    </row>
    <row r="439" spans="1:4">
      <c r="A439" s="149" t="s">
        <v>282</v>
      </c>
      <c r="B439" s="122" t="s">
        <v>1689</v>
      </c>
      <c r="C439" s="349"/>
      <c r="D439" s="224"/>
    </row>
    <row r="440" spans="1:4">
      <c r="A440" s="118">
        <v>5</v>
      </c>
      <c r="B440" s="115" t="s">
        <v>81</v>
      </c>
      <c r="C440" s="351"/>
      <c r="D440" s="224"/>
    </row>
    <row r="441" spans="1:4">
      <c r="A441" s="126" t="s">
        <v>82</v>
      </c>
      <c r="B441" s="408" t="s">
        <v>266</v>
      </c>
      <c r="C441" s="408"/>
      <c r="D441" s="224"/>
    </row>
    <row r="442" spans="1:4" ht="24">
      <c r="A442" s="128">
        <v>6</v>
      </c>
      <c r="B442" s="129" t="s">
        <v>83</v>
      </c>
      <c r="C442" s="364">
        <v>39874</v>
      </c>
      <c r="D442" s="364">
        <v>135000</v>
      </c>
    </row>
    <row r="443" spans="1:4">
      <c r="A443" s="134">
        <v>7</v>
      </c>
      <c r="B443" s="131" t="s">
        <v>84</v>
      </c>
      <c r="C443" s="349"/>
      <c r="D443" s="224"/>
    </row>
    <row r="444" spans="1:4">
      <c r="A444" s="126"/>
      <c r="B444" s="55" t="s">
        <v>85</v>
      </c>
      <c r="C444" s="70">
        <v>2150</v>
      </c>
      <c r="D444" s="70">
        <v>5904</v>
      </c>
    </row>
    <row r="445" spans="1:4">
      <c r="A445" s="126"/>
      <c r="B445" s="55" t="s">
        <v>86</v>
      </c>
      <c r="C445" s="70">
        <v>2150</v>
      </c>
      <c r="D445" s="70">
        <v>6240</v>
      </c>
    </row>
    <row r="446" spans="1:4">
      <c r="A446" s="126"/>
      <c r="B446" s="55" t="s">
        <v>87</v>
      </c>
      <c r="C446" s="70">
        <v>2950</v>
      </c>
      <c r="D446" s="70">
        <v>6596</v>
      </c>
    </row>
    <row r="447" spans="1:4">
      <c r="A447" s="126"/>
      <c r="B447" s="55" t="s">
        <v>88</v>
      </c>
      <c r="C447" s="70">
        <v>2950</v>
      </c>
      <c r="D447" s="70">
        <v>6973</v>
      </c>
    </row>
    <row r="448" spans="1:4">
      <c r="A448" s="126"/>
      <c r="B448" s="55" t="s">
        <v>89</v>
      </c>
      <c r="C448" s="70">
        <v>2950</v>
      </c>
      <c r="D448" s="70">
        <v>7373</v>
      </c>
    </row>
    <row r="449" spans="1:4">
      <c r="A449" s="126"/>
      <c r="B449" s="132" t="s">
        <v>90</v>
      </c>
      <c r="C449" s="354">
        <f>SUM(C444:C448)</f>
        <v>13150</v>
      </c>
      <c r="D449" s="354">
        <f>SUM(D444:D448)</f>
        <v>33086</v>
      </c>
    </row>
    <row r="450" spans="1:4">
      <c r="A450" s="126"/>
      <c r="B450" s="409" t="s">
        <v>1803</v>
      </c>
      <c r="C450" s="409"/>
      <c r="D450" s="224"/>
    </row>
    <row r="451" spans="1:4">
      <c r="A451" s="134">
        <v>8</v>
      </c>
      <c r="B451" s="143" t="s">
        <v>91</v>
      </c>
      <c r="C451" s="136" t="s">
        <v>92</v>
      </c>
      <c r="D451" s="224"/>
    </row>
    <row r="452" spans="1:4">
      <c r="A452" s="152">
        <v>9</v>
      </c>
      <c r="B452" s="123" t="s">
        <v>93</v>
      </c>
      <c r="C452" s="139"/>
      <c r="D452" s="139"/>
    </row>
    <row r="453" spans="1:4">
      <c r="A453" s="149" t="s">
        <v>1690</v>
      </c>
      <c r="B453" s="122" t="s">
        <v>1691</v>
      </c>
      <c r="C453" s="70" t="s">
        <v>800</v>
      </c>
      <c r="D453" s="70">
        <v>4126</v>
      </c>
    </row>
    <row r="454" spans="1:4">
      <c r="A454" s="149" t="s">
        <v>1692</v>
      </c>
      <c r="B454" s="122" t="s">
        <v>1693</v>
      </c>
      <c r="C454" s="70">
        <v>5471</v>
      </c>
      <c r="D454" s="70" t="s">
        <v>800</v>
      </c>
    </row>
    <row r="455" spans="1:4">
      <c r="A455" s="149" t="s">
        <v>1694</v>
      </c>
      <c r="B455" s="122" t="s">
        <v>1695</v>
      </c>
      <c r="C455" s="70">
        <v>3150</v>
      </c>
      <c r="D455" s="70" t="s">
        <v>800</v>
      </c>
    </row>
    <row r="456" spans="1:4">
      <c r="A456" s="149" t="s">
        <v>1696</v>
      </c>
      <c r="B456" s="122" t="s">
        <v>1697</v>
      </c>
      <c r="C456" s="70">
        <v>278</v>
      </c>
      <c r="D456" s="70">
        <v>1698</v>
      </c>
    </row>
    <row r="457" spans="1:4">
      <c r="A457" s="149" t="s">
        <v>1698</v>
      </c>
      <c r="B457" s="122" t="s">
        <v>1699</v>
      </c>
      <c r="C457" s="70">
        <v>678</v>
      </c>
      <c r="D457" s="70">
        <v>210</v>
      </c>
    </row>
    <row r="458" spans="1:4">
      <c r="A458" s="158"/>
      <c r="B458" s="154"/>
      <c r="C458" s="359"/>
      <c r="D458" s="123"/>
    </row>
    <row r="459" spans="1:4">
      <c r="A459" s="116" t="s">
        <v>2</v>
      </c>
      <c r="B459" s="115" t="s">
        <v>1700</v>
      </c>
      <c r="C459" s="347"/>
      <c r="D459" s="349"/>
    </row>
    <row r="460" spans="1:4">
      <c r="A460" s="118">
        <v>1</v>
      </c>
      <c r="B460" s="115" t="s">
        <v>1701</v>
      </c>
      <c r="C460" s="349"/>
      <c r="D460" s="349"/>
    </row>
    <row r="461" spans="1:4">
      <c r="A461" s="118">
        <v>2</v>
      </c>
      <c r="B461" s="115" t="s">
        <v>1702</v>
      </c>
      <c r="C461" s="349"/>
      <c r="D461" s="349"/>
    </row>
    <row r="462" spans="1:4">
      <c r="A462" s="119">
        <v>3</v>
      </c>
      <c r="B462" s="120" t="s">
        <v>6</v>
      </c>
      <c r="C462" s="157" t="s">
        <v>1703</v>
      </c>
      <c r="D462" s="139" t="s">
        <v>1606</v>
      </c>
    </row>
    <row r="463" spans="1:4">
      <c r="A463" s="118" t="s">
        <v>7</v>
      </c>
      <c r="B463" s="122" t="s">
        <v>8</v>
      </c>
      <c r="C463" s="224" t="s">
        <v>1704</v>
      </c>
      <c r="D463" s="224" t="s">
        <v>1705</v>
      </c>
    </row>
    <row r="464" spans="1:4">
      <c r="A464" s="118" t="s">
        <v>13</v>
      </c>
      <c r="B464" s="122" t="s">
        <v>14</v>
      </c>
      <c r="C464" s="224" t="s">
        <v>1706</v>
      </c>
      <c r="D464" s="224" t="s">
        <v>1707</v>
      </c>
    </row>
    <row r="465" spans="1:4">
      <c r="A465" s="118" t="s">
        <v>22</v>
      </c>
      <c r="B465" s="122" t="s">
        <v>23</v>
      </c>
      <c r="C465" s="224" t="s">
        <v>24</v>
      </c>
      <c r="D465" s="224" t="s">
        <v>24</v>
      </c>
    </row>
    <row r="466" spans="1:4">
      <c r="A466" s="118" t="s">
        <v>26</v>
      </c>
      <c r="B466" s="122" t="s">
        <v>27</v>
      </c>
      <c r="C466" s="224" t="s">
        <v>1708</v>
      </c>
      <c r="D466" s="350">
        <v>21</v>
      </c>
    </row>
    <row r="467" spans="1:4">
      <c r="A467" s="119">
        <v>4</v>
      </c>
      <c r="B467" s="123" t="s">
        <v>236</v>
      </c>
      <c r="C467" s="123" t="s">
        <v>33</v>
      </c>
      <c r="D467" s="123" t="s">
        <v>33</v>
      </c>
    </row>
    <row r="468" spans="1:4">
      <c r="A468" s="149" t="s">
        <v>34</v>
      </c>
      <c r="B468" s="122" t="s">
        <v>1709</v>
      </c>
      <c r="C468" s="349"/>
      <c r="D468" s="349"/>
    </row>
    <row r="469" spans="1:4">
      <c r="A469" s="118">
        <v>5</v>
      </c>
      <c r="B469" s="115" t="s">
        <v>81</v>
      </c>
      <c r="C469" s="351"/>
      <c r="D469" s="349"/>
    </row>
    <row r="470" spans="1:4" ht="60.5" customHeight="1">
      <c r="A470" s="126" t="s">
        <v>82</v>
      </c>
      <c r="B470" s="408" t="s">
        <v>266</v>
      </c>
      <c r="C470" s="408"/>
      <c r="D470" s="349"/>
    </row>
    <row r="471" spans="1:4" ht="24">
      <c r="A471" s="128">
        <v>6</v>
      </c>
      <c r="B471" s="129" t="s">
        <v>83</v>
      </c>
      <c r="C471" s="364">
        <v>960.25</v>
      </c>
      <c r="D471" s="364">
        <v>806.15</v>
      </c>
    </row>
    <row r="472" spans="1:4">
      <c r="A472" s="134">
        <v>7</v>
      </c>
      <c r="B472" s="131" t="s">
        <v>84</v>
      </c>
      <c r="C472" s="349"/>
      <c r="D472" s="349"/>
    </row>
    <row r="473" spans="1:4">
      <c r="A473" s="126"/>
      <c r="B473" s="55" t="s">
        <v>85</v>
      </c>
      <c r="C473" s="365" t="s">
        <v>148</v>
      </c>
      <c r="D473" s="365" t="s">
        <v>148</v>
      </c>
    </row>
    <row r="474" spans="1:4">
      <c r="A474" s="126"/>
      <c r="B474" s="55" t="s">
        <v>86</v>
      </c>
      <c r="C474" s="365" t="s">
        <v>148</v>
      </c>
      <c r="D474" s="365" t="s">
        <v>148</v>
      </c>
    </row>
    <row r="475" spans="1:4">
      <c r="A475" s="126"/>
      <c r="B475" s="55" t="s">
        <v>87</v>
      </c>
      <c r="C475" s="365" t="s">
        <v>148</v>
      </c>
      <c r="D475" s="365" t="s">
        <v>148</v>
      </c>
    </row>
    <row r="476" spans="1:4">
      <c r="A476" s="126"/>
      <c r="B476" s="55" t="s">
        <v>88</v>
      </c>
      <c r="C476" s="365" t="s">
        <v>148</v>
      </c>
      <c r="D476" s="365" t="s">
        <v>148</v>
      </c>
    </row>
    <row r="477" spans="1:4">
      <c r="A477" s="126"/>
      <c r="B477" s="55" t="s">
        <v>89</v>
      </c>
      <c r="C477" s="365" t="s">
        <v>148</v>
      </c>
      <c r="D477" s="365" t="s">
        <v>148</v>
      </c>
    </row>
    <row r="478" spans="1:4">
      <c r="A478" s="126"/>
      <c r="B478" s="132" t="s">
        <v>90</v>
      </c>
      <c r="C478" s="365" t="s">
        <v>148</v>
      </c>
      <c r="D478" s="365" t="s">
        <v>148</v>
      </c>
    </row>
    <row r="479" spans="1:4">
      <c r="A479" s="126"/>
      <c r="B479" s="409" t="s">
        <v>1803</v>
      </c>
      <c r="C479" s="409"/>
      <c r="D479" s="349"/>
    </row>
    <row r="480" spans="1:4">
      <c r="A480" s="134">
        <v>8</v>
      </c>
      <c r="B480" s="143" t="s">
        <v>91</v>
      </c>
      <c r="C480" s="136" t="s">
        <v>92</v>
      </c>
      <c r="D480" s="136" t="s">
        <v>1623</v>
      </c>
    </row>
    <row r="481" spans="1:4">
      <c r="A481" s="152">
        <v>9</v>
      </c>
      <c r="B481" s="123" t="s">
        <v>93</v>
      </c>
      <c r="C481" s="139"/>
      <c r="D481" s="139"/>
    </row>
    <row r="482" spans="1:4">
      <c r="A482" s="118" t="s">
        <v>1710</v>
      </c>
      <c r="B482" s="55" t="s">
        <v>1711</v>
      </c>
      <c r="C482" s="367" t="s">
        <v>800</v>
      </c>
      <c r="D482" s="70">
        <v>166.75</v>
      </c>
    </row>
    <row r="483" spans="1:4">
      <c r="A483" s="118" t="s">
        <v>1712</v>
      </c>
      <c r="B483" s="55" t="s">
        <v>1713</v>
      </c>
      <c r="C483" s="367" t="s">
        <v>800</v>
      </c>
      <c r="D483" s="70">
        <v>166.75</v>
      </c>
    </row>
    <row r="484" spans="1:4">
      <c r="A484" s="118" t="s">
        <v>1714</v>
      </c>
      <c r="B484" s="55" t="s">
        <v>1715</v>
      </c>
      <c r="C484" s="367" t="s">
        <v>800</v>
      </c>
      <c r="D484" s="70">
        <v>66.7</v>
      </c>
    </row>
    <row r="485" spans="1:4">
      <c r="A485" s="118" t="s">
        <v>1716</v>
      </c>
      <c r="B485" s="55" t="s">
        <v>1709</v>
      </c>
      <c r="C485" s="367" t="s">
        <v>800</v>
      </c>
      <c r="D485" s="70">
        <v>802.7</v>
      </c>
    </row>
    <row r="486" spans="1:4">
      <c r="A486" s="118" t="s">
        <v>1717</v>
      </c>
      <c r="B486" s="55" t="s">
        <v>1718</v>
      </c>
      <c r="C486" s="367" t="s">
        <v>800</v>
      </c>
      <c r="D486" s="70">
        <v>66.7</v>
      </c>
    </row>
    <row r="487" spans="1:4">
      <c r="A487" s="158"/>
      <c r="B487" s="154"/>
      <c r="C487" s="359"/>
      <c r="D487" s="359"/>
    </row>
    <row r="488" spans="1:4">
      <c r="A488" s="116" t="s">
        <v>2</v>
      </c>
      <c r="B488" s="115" t="s">
        <v>1719</v>
      </c>
      <c r="C488" s="347"/>
      <c r="D488" s="349"/>
    </row>
    <row r="489" spans="1:4">
      <c r="A489" s="118">
        <v>1</v>
      </c>
      <c r="B489" s="115" t="s">
        <v>1720</v>
      </c>
      <c r="C489" s="349"/>
      <c r="D489" s="349"/>
    </row>
    <row r="490" spans="1:4" ht="14.5" customHeight="1">
      <c r="A490" s="118">
        <v>2</v>
      </c>
      <c r="B490" s="115" t="s">
        <v>1721</v>
      </c>
      <c r="C490" s="349"/>
      <c r="D490" s="349"/>
    </row>
    <row r="491" spans="1:4" ht="14.5" customHeight="1">
      <c r="A491" s="119">
        <v>3</v>
      </c>
      <c r="B491" s="120" t="s">
        <v>6</v>
      </c>
      <c r="C491" s="157" t="s">
        <v>1703</v>
      </c>
      <c r="D491" s="139" t="s">
        <v>1606</v>
      </c>
    </row>
    <row r="492" spans="1:4">
      <c r="A492" s="118" t="s">
        <v>7</v>
      </c>
      <c r="B492" s="122" t="s">
        <v>8</v>
      </c>
      <c r="C492" s="224" t="s">
        <v>1704</v>
      </c>
      <c r="D492" s="224" t="s">
        <v>1705</v>
      </c>
    </row>
    <row r="493" spans="1:4">
      <c r="A493" s="118" t="s">
        <v>13</v>
      </c>
      <c r="B493" s="122" t="s">
        <v>14</v>
      </c>
      <c r="C493" s="224" t="s">
        <v>1722</v>
      </c>
      <c r="D493" s="224" t="s">
        <v>1723</v>
      </c>
    </row>
    <row r="494" spans="1:4">
      <c r="A494" s="118" t="s">
        <v>22</v>
      </c>
      <c r="B494" s="122" t="s">
        <v>23</v>
      </c>
      <c r="C494" s="224" t="s">
        <v>24</v>
      </c>
      <c r="D494" s="224" t="s">
        <v>24</v>
      </c>
    </row>
    <row r="495" spans="1:4">
      <c r="A495" s="118" t="s">
        <v>26</v>
      </c>
      <c r="B495" s="122" t="s">
        <v>27</v>
      </c>
      <c r="C495" s="224" t="s">
        <v>1708</v>
      </c>
      <c r="D495" s="224" t="s">
        <v>1341</v>
      </c>
    </row>
    <row r="496" spans="1:4">
      <c r="A496" s="119">
        <v>4</v>
      </c>
      <c r="B496" s="123" t="s">
        <v>236</v>
      </c>
      <c r="C496" s="123" t="s">
        <v>33</v>
      </c>
      <c r="D496" s="139" t="s">
        <v>33</v>
      </c>
    </row>
    <row r="497" spans="1:4">
      <c r="A497" s="149" t="s">
        <v>34</v>
      </c>
      <c r="B497" s="122" t="s">
        <v>1709</v>
      </c>
      <c r="C497" s="349"/>
      <c r="D497" s="349"/>
    </row>
    <row r="498" spans="1:4">
      <c r="A498" s="118">
        <v>5</v>
      </c>
      <c r="B498" s="115" t="s">
        <v>81</v>
      </c>
      <c r="C498" s="351"/>
      <c r="D498" s="349"/>
    </row>
    <row r="499" spans="1:4" ht="70" customHeight="1">
      <c r="A499" s="126" t="s">
        <v>82</v>
      </c>
      <c r="B499" s="408" t="s">
        <v>266</v>
      </c>
      <c r="C499" s="408"/>
      <c r="D499" s="349"/>
    </row>
    <row r="500" spans="1:4" ht="36" customHeight="1">
      <c r="A500" s="128">
        <v>6</v>
      </c>
      <c r="B500" s="129" t="s">
        <v>83</v>
      </c>
      <c r="C500" s="364">
        <v>1650.2499999999998</v>
      </c>
      <c r="D500" s="364">
        <v>1380</v>
      </c>
    </row>
    <row r="501" spans="1:4">
      <c r="A501" s="134">
        <v>7</v>
      </c>
      <c r="B501" s="131" t="s">
        <v>84</v>
      </c>
      <c r="C501" s="365" t="s">
        <v>148</v>
      </c>
      <c r="D501" s="365" t="s">
        <v>148</v>
      </c>
    </row>
    <row r="502" spans="1:4">
      <c r="A502" s="126"/>
      <c r="B502" s="55" t="s">
        <v>85</v>
      </c>
      <c r="C502" s="365" t="s">
        <v>148</v>
      </c>
      <c r="D502" s="365" t="s">
        <v>148</v>
      </c>
    </row>
    <row r="503" spans="1:4">
      <c r="A503" s="126"/>
      <c r="B503" s="55" t="s">
        <v>86</v>
      </c>
      <c r="C503" s="365" t="s">
        <v>148</v>
      </c>
      <c r="D503" s="365" t="s">
        <v>148</v>
      </c>
    </row>
    <row r="504" spans="1:4">
      <c r="A504" s="126"/>
      <c r="B504" s="55" t="s">
        <v>87</v>
      </c>
      <c r="C504" s="365" t="s">
        <v>148</v>
      </c>
      <c r="D504" s="365" t="s">
        <v>148</v>
      </c>
    </row>
    <row r="505" spans="1:4">
      <c r="A505" s="126"/>
      <c r="B505" s="55" t="s">
        <v>88</v>
      </c>
      <c r="C505" s="365" t="s">
        <v>148</v>
      </c>
      <c r="D505" s="365" t="s">
        <v>148</v>
      </c>
    </row>
    <row r="506" spans="1:4">
      <c r="A506" s="126"/>
      <c r="B506" s="55" t="s">
        <v>89</v>
      </c>
      <c r="C506" s="365" t="s">
        <v>148</v>
      </c>
      <c r="D506" s="365" t="s">
        <v>148</v>
      </c>
    </row>
    <row r="507" spans="1:4">
      <c r="A507" s="126"/>
      <c r="B507" s="132" t="s">
        <v>90</v>
      </c>
      <c r="C507" s="365" t="s">
        <v>148</v>
      </c>
      <c r="D507" s="365" t="s">
        <v>148</v>
      </c>
    </row>
    <row r="508" spans="1:4" ht="69.5" customHeight="1">
      <c r="A508" s="126"/>
      <c r="B508" s="409" t="s">
        <v>1803</v>
      </c>
      <c r="C508" s="409"/>
      <c r="D508" s="349"/>
    </row>
    <row r="509" spans="1:4">
      <c r="A509" s="134">
        <v>8</v>
      </c>
      <c r="B509" s="143" t="s">
        <v>91</v>
      </c>
      <c r="C509" s="136" t="s">
        <v>92</v>
      </c>
      <c r="D509" s="136" t="s">
        <v>1623</v>
      </c>
    </row>
    <row r="510" spans="1:4">
      <c r="A510" s="152">
        <v>9</v>
      </c>
      <c r="B510" s="123" t="s">
        <v>93</v>
      </c>
      <c r="C510" s="139"/>
      <c r="D510" s="139"/>
    </row>
    <row r="511" spans="1:4">
      <c r="A511" s="149" t="s">
        <v>1724</v>
      </c>
      <c r="B511" s="150" t="s">
        <v>1711</v>
      </c>
      <c r="C511" s="70" t="s">
        <v>800</v>
      </c>
      <c r="D511" s="70">
        <v>166.75</v>
      </c>
    </row>
    <row r="512" spans="1:4">
      <c r="A512" s="149" t="s">
        <v>1725</v>
      </c>
      <c r="B512" s="150" t="s">
        <v>1713</v>
      </c>
      <c r="C512" s="70" t="s">
        <v>800</v>
      </c>
      <c r="D512" s="70">
        <v>166.75</v>
      </c>
    </row>
    <row r="513" spans="1:4">
      <c r="A513" s="149" t="s">
        <v>1726</v>
      </c>
      <c r="B513" s="150" t="s">
        <v>1715</v>
      </c>
      <c r="C513" s="70" t="s">
        <v>800</v>
      </c>
      <c r="D513" s="70">
        <v>66.7</v>
      </c>
    </row>
    <row r="514" spans="1:4">
      <c r="A514" s="149" t="s">
        <v>1727</v>
      </c>
      <c r="B514" s="150" t="s">
        <v>1709</v>
      </c>
      <c r="C514" s="70" t="s">
        <v>800</v>
      </c>
      <c r="D514" s="70">
        <v>802.7</v>
      </c>
    </row>
    <row r="515" spans="1:4">
      <c r="A515" s="149" t="s">
        <v>1728</v>
      </c>
      <c r="B515" s="150" t="s">
        <v>1718</v>
      </c>
      <c r="C515" s="70" t="s">
        <v>800</v>
      </c>
      <c r="D515" s="70">
        <v>66.7</v>
      </c>
    </row>
    <row r="516" spans="1:4">
      <c r="A516" s="158"/>
      <c r="B516" s="154"/>
      <c r="C516" s="359"/>
      <c r="D516" s="359"/>
    </row>
    <row r="517" spans="1:4">
      <c r="A517" s="116" t="s">
        <v>2</v>
      </c>
      <c r="B517" s="115" t="s">
        <v>1729</v>
      </c>
      <c r="C517" s="347"/>
      <c r="D517" s="349"/>
    </row>
    <row r="518" spans="1:4">
      <c r="A518" s="118">
        <v>1</v>
      </c>
      <c r="B518" s="115" t="s">
        <v>1730</v>
      </c>
      <c r="C518" s="349"/>
      <c r="D518" s="349"/>
    </row>
    <row r="519" spans="1:4" ht="13" customHeight="1">
      <c r="A519" s="118">
        <v>2</v>
      </c>
      <c r="B519" s="115" t="s">
        <v>1731</v>
      </c>
      <c r="C519" s="349"/>
      <c r="D519" s="349"/>
    </row>
    <row r="520" spans="1:4" ht="17.5" customHeight="1">
      <c r="A520" s="119">
        <v>3</v>
      </c>
      <c r="B520" s="120" t="s">
        <v>6</v>
      </c>
      <c r="C520" s="157" t="s">
        <v>187</v>
      </c>
      <c r="D520" s="157" t="s">
        <v>730</v>
      </c>
    </row>
    <row r="521" spans="1:4">
      <c r="A521" s="118" t="s">
        <v>7</v>
      </c>
      <c r="B521" s="122" t="s">
        <v>8</v>
      </c>
      <c r="C521" s="224" t="s">
        <v>1732</v>
      </c>
      <c r="D521" s="224" t="s">
        <v>1733</v>
      </c>
    </row>
    <row r="522" spans="1:4">
      <c r="A522" s="118" t="s">
        <v>13</v>
      </c>
      <c r="B522" s="122" t="s">
        <v>14</v>
      </c>
      <c r="C522" s="224" t="s">
        <v>1734</v>
      </c>
      <c r="D522" s="224" t="s">
        <v>1735</v>
      </c>
    </row>
    <row r="523" spans="1:4">
      <c r="A523" s="118" t="s">
        <v>22</v>
      </c>
      <c r="B523" s="122" t="s">
        <v>23</v>
      </c>
      <c r="C523" s="224" t="s">
        <v>1736</v>
      </c>
      <c r="D523" s="224" t="s">
        <v>772</v>
      </c>
    </row>
    <row r="524" spans="1:4">
      <c r="A524" s="118" t="s">
        <v>26</v>
      </c>
      <c r="B524" s="122" t="s">
        <v>27</v>
      </c>
      <c r="C524" s="224" t="s">
        <v>757</v>
      </c>
      <c r="D524" s="224" t="s">
        <v>513</v>
      </c>
    </row>
    <row r="525" spans="1:4" ht="20.5" customHeight="1">
      <c r="A525" s="119">
        <v>4</v>
      </c>
      <c r="B525" s="123" t="s">
        <v>236</v>
      </c>
      <c r="C525" s="123" t="s">
        <v>33</v>
      </c>
      <c r="D525" s="123" t="s">
        <v>33</v>
      </c>
    </row>
    <row r="526" spans="1:4">
      <c r="A526" s="149" t="s">
        <v>34</v>
      </c>
      <c r="B526" s="55" t="s">
        <v>1737</v>
      </c>
      <c r="C526" s="349"/>
      <c r="D526" s="349"/>
    </row>
    <row r="527" spans="1:4">
      <c r="A527" s="149" t="s">
        <v>278</v>
      </c>
      <c r="B527" s="55" t="s">
        <v>1738</v>
      </c>
      <c r="C527" s="349"/>
      <c r="D527" s="349"/>
    </row>
    <row r="528" spans="1:4">
      <c r="A528" s="149" t="s">
        <v>279</v>
      </c>
      <c r="B528" s="55" t="s">
        <v>1739</v>
      </c>
      <c r="C528" s="349"/>
      <c r="D528" s="349"/>
    </row>
    <row r="529" spans="1:4">
      <c r="A529" s="149" t="s">
        <v>280</v>
      </c>
      <c r="B529" s="55" t="s">
        <v>1740</v>
      </c>
      <c r="C529" s="349"/>
      <c r="D529" s="349"/>
    </row>
    <row r="530" spans="1:4">
      <c r="A530" s="118">
        <v>5</v>
      </c>
      <c r="B530" s="115" t="s">
        <v>81</v>
      </c>
      <c r="C530" s="351"/>
      <c r="D530" s="349"/>
    </row>
    <row r="531" spans="1:4">
      <c r="A531" s="126" t="s">
        <v>82</v>
      </c>
      <c r="B531" s="408" t="s">
        <v>266</v>
      </c>
      <c r="C531" s="408"/>
      <c r="D531" s="349"/>
    </row>
    <row r="532" spans="1:4" ht="24">
      <c r="A532" s="128">
        <v>6</v>
      </c>
      <c r="B532" s="129" t="s">
        <v>83</v>
      </c>
      <c r="C532" s="364">
        <v>9700</v>
      </c>
      <c r="D532" s="364">
        <v>18519.599999999999</v>
      </c>
    </row>
    <row r="533" spans="1:4">
      <c r="A533" s="134">
        <v>7</v>
      </c>
      <c r="B533" s="131" t="s">
        <v>84</v>
      </c>
      <c r="C533" s="349"/>
    </row>
    <row r="534" spans="1:4">
      <c r="A534" s="126"/>
      <c r="B534" s="55" t="s">
        <v>85</v>
      </c>
      <c r="C534" s="70"/>
      <c r="D534" s="70">
        <v>1126</v>
      </c>
    </row>
    <row r="535" spans="1:4">
      <c r="A535" s="126"/>
      <c r="B535" s="55" t="s">
        <v>86</v>
      </c>
      <c r="C535" s="70"/>
      <c r="D535" s="70">
        <v>1126</v>
      </c>
    </row>
    <row r="536" spans="1:4">
      <c r="A536" s="126"/>
      <c r="B536" s="55" t="s">
        <v>87</v>
      </c>
      <c r="C536" s="70"/>
      <c r="D536" s="70">
        <v>1126</v>
      </c>
    </row>
    <row r="537" spans="1:4">
      <c r="A537" s="126"/>
      <c r="B537" s="55" t="s">
        <v>88</v>
      </c>
      <c r="C537" s="70"/>
      <c r="D537" s="70">
        <v>1126</v>
      </c>
    </row>
    <row r="538" spans="1:4">
      <c r="A538" s="126"/>
      <c r="B538" s="55" t="s">
        <v>89</v>
      </c>
      <c r="C538" s="70"/>
      <c r="D538" s="70">
        <v>1126</v>
      </c>
    </row>
    <row r="539" spans="1:4">
      <c r="A539" s="126"/>
      <c r="B539" s="132" t="s">
        <v>90</v>
      </c>
      <c r="C539" s="352"/>
      <c r="D539" s="352">
        <f>SUM(D534:D538)</f>
        <v>5630</v>
      </c>
    </row>
    <row r="540" spans="1:4" ht="67.5" customHeight="1">
      <c r="A540" s="126"/>
      <c r="B540" s="409" t="s">
        <v>1803</v>
      </c>
      <c r="C540" s="409"/>
      <c r="D540" s="349"/>
    </row>
    <row r="541" spans="1:4">
      <c r="A541" s="134">
        <v>8</v>
      </c>
      <c r="B541" s="143" t="s">
        <v>91</v>
      </c>
      <c r="C541" s="136" t="s">
        <v>1317</v>
      </c>
      <c r="D541" s="136" t="s">
        <v>92</v>
      </c>
    </row>
    <row r="542" spans="1:4">
      <c r="A542" s="152">
        <v>9</v>
      </c>
      <c r="B542" s="123" t="s">
        <v>93</v>
      </c>
      <c r="C542" s="139"/>
      <c r="D542" s="139"/>
    </row>
    <row r="543" spans="1:4">
      <c r="A543" s="149" t="s">
        <v>1741</v>
      </c>
      <c r="B543" s="55" t="s">
        <v>1737</v>
      </c>
      <c r="C543" s="70" t="s">
        <v>800</v>
      </c>
      <c r="D543" s="70">
        <v>55.2</v>
      </c>
    </row>
    <row r="544" spans="1:4">
      <c r="A544" s="149" t="s">
        <v>1742</v>
      </c>
      <c r="B544" s="55" t="s">
        <v>1738</v>
      </c>
      <c r="C544" s="70" t="s">
        <v>800</v>
      </c>
      <c r="D544" s="70">
        <v>19.55</v>
      </c>
    </row>
    <row r="545" spans="1:4">
      <c r="A545" s="149" t="s">
        <v>1743</v>
      </c>
      <c r="B545" s="55" t="s">
        <v>1739</v>
      </c>
      <c r="C545" s="70"/>
      <c r="D545" s="70" t="s">
        <v>800</v>
      </c>
    </row>
    <row r="546" spans="1:4">
      <c r="A546" s="149" t="s">
        <v>1744</v>
      </c>
      <c r="B546" s="55" t="s">
        <v>1740</v>
      </c>
      <c r="C546" s="70" t="s">
        <v>800</v>
      </c>
      <c r="D546" s="70" t="s">
        <v>800</v>
      </c>
    </row>
    <row r="547" spans="1:4">
      <c r="A547" s="158"/>
      <c r="B547" s="154"/>
      <c r="C547" s="359"/>
      <c r="D547" s="359"/>
    </row>
    <row r="548" spans="1:4">
      <c r="A548" s="116" t="s">
        <v>2</v>
      </c>
      <c r="B548" s="115" t="s">
        <v>1745</v>
      </c>
      <c r="C548" s="347"/>
      <c r="D548" s="349"/>
    </row>
    <row r="549" spans="1:4">
      <c r="A549" s="118">
        <v>1</v>
      </c>
      <c r="B549" s="115" t="s">
        <v>1746</v>
      </c>
      <c r="C549" s="349"/>
      <c r="D549" s="349"/>
    </row>
    <row r="550" spans="1:4" ht="19" customHeight="1">
      <c r="A550" s="118">
        <v>2</v>
      </c>
      <c r="B550" s="115" t="s">
        <v>1747</v>
      </c>
      <c r="C550" s="349"/>
      <c r="D550" s="349"/>
    </row>
    <row r="551" spans="1:4" ht="19.5" customHeight="1">
      <c r="A551" s="119">
        <v>3</v>
      </c>
      <c r="B551" s="120" t="s">
        <v>6</v>
      </c>
      <c r="C551" s="157" t="s">
        <v>736</v>
      </c>
      <c r="D551" s="349"/>
    </row>
    <row r="552" spans="1:4">
      <c r="A552" s="118" t="s">
        <v>7</v>
      </c>
      <c r="B552" s="122" t="s">
        <v>8</v>
      </c>
      <c r="C552" s="358" t="s">
        <v>1748</v>
      </c>
      <c r="D552" s="349"/>
    </row>
    <row r="553" spans="1:4">
      <c r="A553" s="118" t="s">
        <v>13</v>
      </c>
      <c r="B553" s="122" t="s">
        <v>14</v>
      </c>
      <c r="C553" s="358" t="s">
        <v>1749</v>
      </c>
      <c r="D553" s="349"/>
    </row>
    <row r="554" spans="1:4">
      <c r="A554" s="118" t="s">
        <v>22</v>
      </c>
      <c r="B554" s="122" t="s">
        <v>23</v>
      </c>
      <c r="C554" s="358" t="s">
        <v>1750</v>
      </c>
      <c r="D554" s="349"/>
    </row>
    <row r="555" spans="1:4">
      <c r="A555" s="118" t="s">
        <v>26</v>
      </c>
      <c r="B555" s="122" t="s">
        <v>27</v>
      </c>
      <c r="C555" s="358" t="s">
        <v>29</v>
      </c>
      <c r="D555" s="349"/>
    </row>
    <row r="556" spans="1:4">
      <c r="A556" s="119">
        <v>4</v>
      </c>
      <c r="B556" s="123" t="s">
        <v>236</v>
      </c>
      <c r="C556" s="123" t="s">
        <v>33</v>
      </c>
      <c r="D556" s="349"/>
    </row>
    <row r="557" spans="1:4">
      <c r="A557" s="149" t="s">
        <v>34</v>
      </c>
      <c r="B557" s="122" t="s">
        <v>1751</v>
      </c>
      <c r="C557" s="349"/>
      <c r="D557" s="349"/>
    </row>
    <row r="558" spans="1:4">
      <c r="A558" s="149" t="s">
        <v>278</v>
      </c>
      <c r="B558" s="122" t="s">
        <v>1752</v>
      </c>
      <c r="C558" s="349"/>
      <c r="D558" s="349"/>
    </row>
    <row r="559" spans="1:4">
      <c r="A559" s="149" t="s">
        <v>279</v>
      </c>
      <c r="B559" s="122" t="s">
        <v>1753</v>
      </c>
      <c r="C559" s="349"/>
      <c r="D559" s="349"/>
    </row>
    <row r="560" spans="1:4">
      <c r="A560" s="149" t="s">
        <v>280</v>
      </c>
      <c r="B560" s="122" t="s">
        <v>1754</v>
      </c>
      <c r="C560" s="349"/>
      <c r="D560" s="349"/>
    </row>
    <row r="561" spans="1:4">
      <c r="A561" s="149" t="s">
        <v>282</v>
      </c>
      <c r="B561" s="122" t="s">
        <v>1755</v>
      </c>
      <c r="C561" s="349"/>
      <c r="D561" s="349"/>
    </row>
    <row r="562" spans="1:4">
      <c r="A562" s="149" t="s">
        <v>284</v>
      </c>
      <c r="B562" s="122" t="s">
        <v>1756</v>
      </c>
      <c r="C562" s="349"/>
      <c r="D562" s="349"/>
    </row>
    <row r="563" spans="1:4">
      <c r="A563" s="149" t="s">
        <v>286</v>
      </c>
      <c r="B563" s="122" t="s">
        <v>1757</v>
      </c>
      <c r="C563" s="349"/>
      <c r="D563" s="349"/>
    </row>
    <row r="564" spans="1:4">
      <c r="A564" s="149" t="s">
        <v>288</v>
      </c>
      <c r="B564" s="122" t="s">
        <v>1758</v>
      </c>
      <c r="C564" s="349"/>
      <c r="D564" s="349"/>
    </row>
    <row r="565" spans="1:4">
      <c r="A565" s="149" t="s">
        <v>289</v>
      </c>
      <c r="B565" s="122" t="s">
        <v>1759</v>
      </c>
      <c r="C565" s="349"/>
      <c r="D565" s="349"/>
    </row>
    <row r="566" spans="1:4">
      <c r="A566" s="149" t="s">
        <v>290</v>
      </c>
      <c r="B566" s="122" t="s">
        <v>1760</v>
      </c>
      <c r="C566" s="349"/>
      <c r="D566" s="349"/>
    </row>
    <row r="567" spans="1:4">
      <c r="A567" s="118">
        <v>5</v>
      </c>
      <c r="B567" s="115" t="s">
        <v>81</v>
      </c>
      <c r="C567" s="351"/>
      <c r="D567" s="349"/>
    </row>
    <row r="568" spans="1:4" ht="66" customHeight="1">
      <c r="A568" s="126" t="s">
        <v>82</v>
      </c>
      <c r="B568" s="408" t="s">
        <v>266</v>
      </c>
      <c r="C568" s="408"/>
      <c r="D568" s="349"/>
    </row>
    <row r="569" spans="1:4" ht="24">
      <c r="A569" s="128">
        <v>6</v>
      </c>
      <c r="B569" s="129" t="s">
        <v>83</v>
      </c>
      <c r="C569" s="364">
        <v>1202955.5</v>
      </c>
      <c r="D569" s="349"/>
    </row>
    <row r="570" spans="1:4">
      <c r="A570" s="134">
        <v>7</v>
      </c>
      <c r="B570" s="131" t="s">
        <v>84</v>
      </c>
      <c r="C570" s="349"/>
      <c r="D570" s="349"/>
    </row>
    <row r="571" spans="1:4">
      <c r="A571" s="126"/>
      <c r="B571" s="55" t="s">
        <v>85</v>
      </c>
      <c r="C571" s="70" t="s">
        <v>800</v>
      </c>
      <c r="D571" s="349"/>
    </row>
    <row r="572" spans="1:4">
      <c r="A572" s="126"/>
      <c r="B572" s="55" t="s">
        <v>86</v>
      </c>
      <c r="C572" s="70">
        <v>5130</v>
      </c>
      <c r="D572" s="349"/>
    </row>
    <row r="573" spans="1:4">
      <c r="A573" s="126"/>
      <c r="B573" s="55" t="s">
        <v>87</v>
      </c>
      <c r="C573" s="70">
        <v>5130</v>
      </c>
      <c r="D573" s="349"/>
    </row>
    <row r="574" spans="1:4">
      <c r="A574" s="126"/>
      <c r="B574" s="55" t="s">
        <v>88</v>
      </c>
      <c r="C574" s="70" t="s">
        <v>800</v>
      </c>
      <c r="D574" s="349"/>
    </row>
    <row r="575" spans="1:4">
      <c r="A575" s="126"/>
      <c r="B575" s="55" t="s">
        <v>89</v>
      </c>
      <c r="C575" s="70">
        <v>5130</v>
      </c>
      <c r="D575" s="349"/>
    </row>
    <row r="576" spans="1:4">
      <c r="A576" s="126"/>
      <c r="B576" s="132" t="s">
        <v>90</v>
      </c>
      <c r="C576" s="354">
        <f>SUM(C571:C575)</f>
        <v>15390</v>
      </c>
      <c r="D576" s="349"/>
    </row>
    <row r="577" spans="1:4" ht="76" customHeight="1">
      <c r="A577" s="126"/>
      <c r="B577" s="409" t="s">
        <v>1803</v>
      </c>
      <c r="C577" s="409"/>
      <c r="D577" s="349"/>
    </row>
    <row r="578" spans="1:4">
      <c r="A578" s="134">
        <v>8</v>
      </c>
      <c r="B578" s="143" t="s">
        <v>91</v>
      </c>
      <c r="C578" s="136" t="s">
        <v>92</v>
      </c>
      <c r="D578" s="349"/>
    </row>
    <row r="579" spans="1:4">
      <c r="A579" s="152">
        <v>9</v>
      </c>
      <c r="B579" s="123" t="s">
        <v>93</v>
      </c>
      <c r="C579" s="139"/>
      <c r="D579" s="349"/>
    </row>
    <row r="580" spans="1:4">
      <c r="A580" s="118" t="s">
        <v>1761</v>
      </c>
      <c r="B580" s="151" t="s">
        <v>705</v>
      </c>
      <c r="C580" s="353">
        <v>9329.9500000000007</v>
      </c>
      <c r="D580" s="349"/>
    </row>
    <row r="581" spans="1:4">
      <c r="A581" s="118" t="s">
        <v>1762</v>
      </c>
      <c r="B581" s="151" t="s">
        <v>1751</v>
      </c>
      <c r="C581" s="353" t="s">
        <v>800</v>
      </c>
      <c r="D581" s="349"/>
    </row>
    <row r="582" spans="1:4">
      <c r="A582" s="118" t="s">
        <v>1763</v>
      </c>
      <c r="B582" s="151" t="s">
        <v>1752</v>
      </c>
      <c r="C582" s="353">
        <v>6836.75</v>
      </c>
      <c r="D582" s="349"/>
    </row>
    <row r="583" spans="1:4">
      <c r="A583" s="118" t="s">
        <v>1764</v>
      </c>
      <c r="B583" s="151" t="s">
        <v>1753</v>
      </c>
      <c r="C583" s="353">
        <v>6836.75</v>
      </c>
      <c r="D583" s="349"/>
    </row>
    <row r="584" spans="1:4">
      <c r="A584" s="118" t="s">
        <v>1765</v>
      </c>
      <c r="B584" s="151" t="s">
        <v>1754</v>
      </c>
      <c r="C584" s="353">
        <v>6836.75</v>
      </c>
      <c r="D584" s="349"/>
    </row>
    <row r="585" spans="1:4">
      <c r="A585" s="118" t="s">
        <v>1766</v>
      </c>
      <c r="B585" s="151" t="s">
        <v>1755</v>
      </c>
      <c r="C585" s="353">
        <v>5199.1499999999996</v>
      </c>
      <c r="D585" s="349"/>
    </row>
    <row r="586" spans="1:4">
      <c r="A586" s="118" t="s">
        <v>1767</v>
      </c>
      <c r="B586" s="151" t="s">
        <v>1756</v>
      </c>
      <c r="C586" s="353">
        <v>5199.1499999999996</v>
      </c>
      <c r="D586" s="349"/>
    </row>
    <row r="587" spans="1:4">
      <c r="A587" s="118" t="s">
        <v>1768</v>
      </c>
      <c r="B587" s="151" t="s">
        <v>1757</v>
      </c>
      <c r="C587" s="353">
        <v>5199.1499999999996</v>
      </c>
      <c r="D587" s="349"/>
    </row>
    <row r="588" spans="1:4">
      <c r="A588" s="118" t="s">
        <v>1769</v>
      </c>
      <c r="B588" s="151" t="s">
        <v>1758</v>
      </c>
      <c r="C588" s="353" t="s">
        <v>800</v>
      </c>
      <c r="D588" s="349"/>
    </row>
    <row r="589" spans="1:4">
      <c r="A589" s="118" t="s">
        <v>1770</v>
      </c>
      <c r="B589" s="151" t="s">
        <v>1759</v>
      </c>
      <c r="C589" s="353" t="s">
        <v>800</v>
      </c>
      <c r="D589" s="349"/>
    </row>
    <row r="590" spans="1:4">
      <c r="A590" s="118" t="s">
        <v>1771</v>
      </c>
      <c r="B590" s="151" t="s">
        <v>1772</v>
      </c>
      <c r="C590" s="353">
        <v>11051.5</v>
      </c>
      <c r="D590" s="349"/>
    </row>
    <row r="591" spans="1:4">
      <c r="A591" s="118" t="s">
        <v>1773</v>
      </c>
      <c r="B591" s="151" t="s">
        <v>1774</v>
      </c>
      <c r="C591" s="353">
        <v>11051.5</v>
      </c>
      <c r="D591" s="349"/>
    </row>
    <row r="592" spans="1:4">
      <c r="A592" s="118" t="s">
        <v>1775</v>
      </c>
      <c r="B592" s="151" t="s">
        <v>1776</v>
      </c>
      <c r="C592" s="353">
        <v>13673.5</v>
      </c>
      <c r="D592" s="349"/>
    </row>
    <row r="593" spans="1:4">
      <c r="A593" s="118" t="s">
        <v>1777</v>
      </c>
      <c r="B593" s="151" t="s">
        <v>1778</v>
      </c>
      <c r="C593" s="353"/>
      <c r="D593" s="349"/>
    </row>
    <row r="594" spans="1:4">
      <c r="A594" s="118" t="s">
        <v>1779</v>
      </c>
      <c r="B594" s="151" t="s">
        <v>1780</v>
      </c>
      <c r="C594" s="353">
        <v>13673.5</v>
      </c>
      <c r="D594" s="349"/>
    </row>
    <row r="595" spans="1:4">
      <c r="A595" s="158"/>
      <c r="B595" s="154"/>
      <c r="C595" s="359"/>
      <c r="D595" s="349"/>
    </row>
    <row r="596" spans="1:4">
      <c r="A596" s="116" t="s">
        <v>2</v>
      </c>
      <c r="B596" s="115" t="s">
        <v>1781</v>
      </c>
      <c r="C596" s="347"/>
      <c r="D596" s="349"/>
    </row>
    <row r="597" spans="1:4">
      <c r="A597" s="118">
        <v>1</v>
      </c>
      <c r="B597" s="115" t="s">
        <v>1782</v>
      </c>
      <c r="C597" s="349"/>
      <c r="D597" s="349"/>
    </row>
    <row r="598" spans="1:4">
      <c r="A598" s="118">
        <v>2</v>
      </c>
      <c r="B598" s="115" t="s">
        <v>1783</v>
      </c>
      <c r="C598" s="349"/>
      <c r="D598" s="349"/>
    </row>
    <row r="599" spans="1:4" ht="21.5" customHeight="1">
      <c r="A599" s="119">
        <v>3</v>
      </c>
      <c r="B599" s="120" t="s">
        <v>6</v>
      </c>
      <c r="C599" s="157" t="s">
        <v>187</v>
      </c>
      <c r="D599" s="139" t="s">
        <v>1606</v>
      </c>
    </row>
    <row r="600" spans="1:4">
      <c r="A600" s="118" t="s">
        <v>7</v>
      </c>
      <c r="B600" s="122" t="s">
        <v>8</v>
      </c>
      <c r="C600" s="224" t="s">
        <v>1682</v>
      </c>
      <c r="D600" s="349" t="s">
        <v>1681</v>
      </c>
    </row>
    <row r="601" spans="1:4">
      <c r="A601" s="118" t="s">
        <v>13</v>
      </c>
      <c r="B601" s="122" t="s">
        <v>14</v>
      </c>
      <c r="C601" s="224" t="s">
        <v>1684</v>
      </c>
      <c r="D601" s="349" t="s">
        <v>1683</v>
      </c>
    </row>
    <row r="602" spans="1:4">
      <c r="A602" s="118" t="s">
        <v>22</v>
      </c>
      <c r="B602" s="122" t="s">
        <v>23</v>
      </c>
      <c r="C602" s="224" t="s">
        <v>549</v>
      </c>
      <c r="D602" s="349" t="s">
        <v>24</v>
      </c>
    </row>
    <row r="603" spans="1:4">
      <c r="A603" s="118" t="s">
        <v>26</v>
      </c>
      <c r="B603" s="122" t="s">
        <v>27</v>
      </c>
      <c r="C603" s="224" t="s">
        <v>1784</v>
      </c>
      <c r="D603" s="349" t="s">
        <v>1341</v>
      </c>
    </row>
    <row r="604" spans="1:4">
      <c r="A604" s="118">
        <v>4</v>
      </c>
      <c r="B604" s="115" t="s">
        <v>81</v>
      </c>
      <c r="C604" s="351"/>
      <c r="D604" s="349"/>
    </row>
    <row r="605" spans="1:4" ht="63.5" customHeight="1">
      <c r="A605" s="126" t="s">
        <v>34</v>
      </c>
      <c r="B605" s="408" t="s">
        <v>266</v>
      </c>
      <c r="C605" s="408"/>
      <c r="D605" s="349"/>
    </row>
    <row r="606" spans="1:4" ht="29" customHeight="1">
      <c r="A606" s="128" t="s">
        <v>1213</v>
      </c>
      <c r="B606" s="129" t="s">
        <v>83</v>
      </c>
      <c r="C606" s="352">
        <v>136323</v>
      </c>
      <c r="D606" s="352">
        <v>31587</v>
      </c>
    </row>
    <row r="607" spans="1:4">
      <c r="A607" s="134" t="s">
        <v>1620</v>
      </c>
      <c r="B607" s="131" t="s">
        <v>84</v>
      </c>
      <c r="C607" s="353"/>
    </row>
    <row r="608" spans="1:4">
      <c r="A608" s="126"/>
      <c r="B608" s="55" t="s">
        <v>85</v>
      </c>
      <c r="C608" s="353">
        <v>5955</v>
      </c>
      <c r="D608" s="70" t="s">
        <v>148</v>
      </c>
    </row>
    <row r="609" spans="1:4">
      <c r="A609" s="126"/>
      <c r="B609" s="55" t="s">
        <v>86</v>
      </c>
      <c r="C609" s="353">
        <v>6323</v>
      </c>
      <c r="D609" s="70" t="s">
        <v>148</v>
      </c>
    </row>
    <row r="610" spans="1:4">
      <c r="A610" s="126"/>
      <c r="B610" s="55" t="s">
        <v>87</v>
      </c>
      <c r="C610" s="353">
        <v>6716</v>
      </c>
      <c r="D610" s="70" t="s">
        <v>148</v>
      </c>
    </row>
    <row r="611" spans="1:4">
      <c r="A611" s="126"/>
      <c r="B611" s="55" t="s">
        <v>88</v>
      </c>
      <c r="C611" s="353">
        <v>7137</v>
      </c>
      <c r="D611" s="70" t="s">
        <v>148</v>
      </c>
    </row>
    <row r="612" spans="1:4">
      <c r="A612" s="126"/>
      <c r="B612" s="55" t="s">
        <v>89</v>
      </c>
      <c r="C612" s="353">
        <v>7588</v>
      </c>
      <c r="D612" s="70" t="s">
        <v>148</v>
      </c>
    </row>
    <row r="613" spans="1:4">
      <c r="A613" s="126"/>
      <c r="B613" s="132" t="s">
        <v>90</v>
      </c>
      <c r="C613" s="354">
        <f>SUM(C608:C612)</f>
        <v>33719</v>
      </c>
      <c r="D613" s="70" t="s">
        <v>148</v>
      </c>
    </row>
    <row r="614" spans="1:4" ht="74.5" customHeight="1">
      <c r="A614" s="126"/>
      <c r="B614" s="409" t="s">
        <v>1803</v>
      </c>
      <c r="C614" s="409"/>
      <c r="D614" s="349"/>
    </row>
    <row r="615" spans="1:4" ht="15.5" customHeight="1">
      <c r="A615" s="134" t="s">
        <v>514</v>
      </c>
      <c r="B615" s="143" t="s">
        <v>91</v>
      </c>
      <c r="C615" s="136" t="s">
        <v>92</v>
      </c>
      <c r="D615" s="136" t="s">
        <v>1623</v>
      </c>
    </row>
  </sheetData>
  <mergeCells count="36">
    <mergeCell ref="B577:C577"/>
    <mergeCell ref="B605:C605"/>
    <mergeCell ref="B614:C614"/>
    <mergeCell ref="B499:C499"/>
    <mergeCell ref="B508:C508"/>
    <mergeCell ref="B531:C531"/>
    <mergeCell ref="B540:C540"/>
    <mergeCell ref="B568:C568"/>
    <mergeCell ref="B418:C418"/>
    <mergeCell ref="B441:C441"/>
    <mergeCell ref="B450:C450"/>
    <mergeCell ref="B470:C470"/>
    <mergeCell ref="B479:C479"/>
    <mergeCell ref="B348:C348"/>
    <mergeCell ref="B357:C357"/>
    <mergeCell ref="B379:C379"/>
    <mergeCell ref="B388:C388"/>
    <mergeCell ref="B409:C409"/>
    <mergeCell ref="B253:C253"/>
    <mergeCell ref="B283:C283"/>
    <mergeCell ref="B292:C292"/>
    <mergeCell ref="B319:C319"/>
    <mergeCell ref="B328:C328"/>
    <mergeCell ref="B180:C180"/>
    <mergeCell ref="B189:C189"/>
    <mergeCell ref="B211:C211"/>
    <mergeCell ref="B220:C220"/>
    <mergeCell ref="B244:C244"/>
    <mergeCell ref="B105:C105"/>
    <mergeCell ref="B114:C114"/>
    <mergeCell ref="B149:C149"/>
    <mergeCell ref="B140:C140"/>
    <mergeCell ref="A1:P1"/>
    <mergeCell ref="B67:C67"/>
    <mergeCell ref="B76:C76"/>
    <mergeCell ref="A22:A28"/>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329F4-5809-4899-B4D3-41DB93A4C7D2}">
  <sheetPr>
    <tabColor theme="8" tint="0.39997558519241921"/>
  </sheetPr>
  <dimension ref="A1:P430"/>
  <sheetViews>
    <sheetView workbookViewId="0">
      <selection activeCell="D5" sqref="D5"/>
    </sheetView>
  </sheetViews>
  <sheetFormatPr defaultColWidth="8.7265625" defaultRowHeight="12"/>
  <cols>
    <col min="1" max="1" width="12.08984375" style="167" customWidth="1"/>
    <col min="2" max="2" width="53.1796875" style="114" customWidth="1"/>
    <col min="3" max="3" width="44.1796875" style="114" customWidth="1"/>
    <col min="4" max="4" width="41" style="114" customWidth="1"/>
    <col min="5" max="5" width="39.81640625" style="114" customWidth="1"/>
    <col min="6" max="6" width="36.1796875" style="114" customWidth="1"/>
    <col min="7" max="7" width="34.36328125" style="114" customWidth="1"/>
    <col min="8" max="8" width="36.453125" style="114" customWidth="1"/>
    <col min="9" max="9" width="34.7265625" style="114" customWidth="1"/>
    <col min="10" max="10" width="34.81640625" style="114" customWidth="1"/>
    <col min="11" max="11" width="36.26953125" style="114" customWidth="1"/>
    <col min="12" max="12" width="37.54296875" style="114" customWidth="1"/>
    <col min="13" max="13" width="36.1796875" style="114" customWidth="1"/>
    <col min="14" max="14" width="36.6328125" style="114" customWidth="1"/>
    <col min="15" max="15" width="43" style="114" customWidth="1"/>
    <col min="16" max="16" width="39.90625" style="114" customWidth="1"/>
    <col min="17" max="16384" width="8.7265625" style="114"/>
  </cols>
  <sheetData>
    <row r="1" spans="1:16" ht="40" customHeight="1" thickBot="1">
      <c r="A1" s="397" t="s">
        <v>0</v>
      </c>
      <c r="B1" s="398"/>
      <c r="C1" s="398"/>
      <c r="D1" s="398"/>
      <c r="E1" s="398"/>
      <c r="F1" s="398"/>
      <c r="G1" s="398"/>
      <c r="H1" s="398"/>
      <c r="I1" s="398"/>
      <c r="J1" s="398"/>
      <c r="K1" s="398"/>
      <c r="L1" s="398"/>
      <c r="M1" s="398"/>
      <c r="N1" s="398"/>
      <c r="O1" s="398"/>
      <c r="P1" s="398"/>
    </row>
    <row r="3" spans="1:16">
      <c r="A3" s="412" t="s">
        <v>1785</v>
      </c>
      <c r="B3" s="413"/>
      <c r="C3" s="115"/>
      <c r="D3" s="306"/>
    </row>
    <row r="4" spans="1:16" ht="17.5" customHeight="1">
      <c r="A4" s="287" t="s">
        <v>2</v>
      </c>
      <c r="B4" s="304" t="s">
        <v>1786</v>
      </c>
      <c r="C4" s="288"/>
      <c r="D4" s="307"/>
    </row>
    <row r="5" spans="1:16" ht="13">
      <c r="A5" s="118">
        <v>1</v>
      </c>
      <c r="B5" s="117" t="s">
        <v>1787</v>
      </c>
      <c r="C5" s="27"/>
    </row>
    <row r="6" spans="1:16" ht="13">
      <c r="A6" s="118">
        <v>2</v>
      </c>
      <c r="B6" s="117" t="s">
        <v>1788</v>
      </c>
      <c r="C6" s="27"/>
    </row>
    <row r="7" spans="1:16" ht="31.5" customHeight="1">
      <c r="A7" s="119">
        <v>3</v>
      </c>
      <c r="B7" s="120" t="s">
        <v>6</v>
      </c>
      <c r="C7" s="138" t="s">
        <v>412</v>
      </c>
    </row>
    <row r="8" spans="1:16">
      <c r="A8" s="118" t="s">
        <v>7</v>
      </c>
      <c r="B8" s="122" t="s">
        <v>8</v>
      </c>
      <c r="C8" s="122" t="s">
        <v>268</v>
      </c>
    </row>
    <row r="9" spans="1:16" ht="14.5" customHeight="1">
      <c r="A9" s="118" t="s">
        <v>13</v>
      </c>
      <c r="B9" s="122" t="s">
        <v>14</v>
      </c>
      <c r="C9" s="41" t="s">
        <v>1789</v>
      </c>
    </row>
    <row r="10" spans="1:16">
      <c r="A10" s="118" t="s">
        <v>22</v>
      </c>
      <c r="B10" s="122" t="s">
        <v>23</v>
      </c>
      <c r="C10" s="122" t="s">
        <v>25</v>
      </c>
    </row>
    <row r="11" spans="1:16">
      <c r="A11" s="118" t="s">
        <v>26</v>
      </c>
      <c r="B11" s="122" t="s">
        <v>27</v>
      </c>
      <c r="C11" s="122" t="s">
        <v>724</v>
      </c>
    </row>
    <row r="12" spans="1:16" s="124" customFormat="1" ht="28" customHeight="1">
      <c r="A12" s="118">
        <v>4</v>
      </c>
      <c r="B12" s="123" t="s">
        <v>236</v>
      </c>
      <c r="C12" s="123" t="s">
        <v>33</v>
      </c>
      <c r="D12" s="114"/>
      <c r="E12" s="114"/>
      <c r="F12" s="114"/>
      <c r="G12" s="114"/>
      <c r="H12" s="114"/>
      <c r="I12" s="114"/>
      <c r="J12" s="114"/>
      <c r="K12" s="114"/>
    </row>
    <row r="13" spans="1:16">
      <c r="A13" s="118" t="s">
        <v>34</v>
      </c>
      <c r="B13" s="122" t="s">
        <v>1790</v>
      </c>
      <c r="C13" s="27"/>
    </row>
    <row r="14" spans="1:16">
      <c r="A14" s="118" t="s">
        <v>278</v>
      </c>
      <c r="B14" s="122" t="s">
        <v>1791</v>
      </c>
      <c r="C14" s="27"/>
    </row>
    <row r="15" spans="1:16">
      <c r="A15" s="118" t="s">
        <v>279</v>
      </c>
      <c r="B15" s="122" t="s">
        <v>566</v>
      </c>
      <c r="C15" s="27"/>
    </row>
    <row r="16" spans="1:16">
      <c r="A16" s="118">
        <v>5</v>
      </c>
      <c r="B16" s="115" t="s">
        <v>81</v>
      </c>
      <c r="C16" s="125"/>
    </row>
    <row r="17" spans="1:3" ht="61" customHeight="1">
      <c r="A17" s="126" t="s">
        <v>82</v>
      </c>
      <c r="B17" s="408" t="s">
        <v>266</v>
      </c>
      <c r="C17" s="408"/>
    </row>
    <row r="18" spans="1:3" ht="24">
      <c r="A18" s="128">
        <v>6</v>
      </c>
      <c r="B18" s="129" t="s">
        <v>83</v>
      </c>
      <c r="C18" s="130">
        <v>97621.73</v>
      </c>
    </row>
    <row r="19" spans="1:3">
      <c r="A19" s="399">
        <v>7</v>
      </c>
      <c r="B19" s="131" t="s">
        <v>84</v>
      </c>
      <c r="C19" s="27"/>
    </row>
    <row r="20" spans="1:3">
      <c r="A20" s="400"/>
      <c r="B20" s="55" t="s">
        <v>85</v>
      </c>
      <c r="C20" s="31">
        <v>0</v>
      </c>
    </row>
    <row r="21" spans="1:3">
      <c r="A21" s="400"/>
      <c r="B21" s="55" t="s">
        <v>86</v>
      </c>
      <c r="C21" s="31">
        <v>8770.44</v>
      </c>
    </row>
    <row r="22" spans="1:3">
      <c r="A22" s="400"/>
      <c r="B22" s="55" t="s">
        <v>87</v>
      </c>
      <c r="C22" s="31">
        <v>9296.67</v>
      </c>
    </row>
    <row r="23" spans="1:3">
      <c r="A23" s="400"/>
      <c r="B23" s="55" t="s">
        <v>88</v>
      </c>
      <c r="C23" s="31">
        <v>9854.4699999999993</v>
      </c>
    </row>
    <row r="24" spans="1:3">
      <c r="A24" s="400"/>
      <c r="B24" s="55" t="s">
        <v>89</v>
      </c>
      <c r="C24" s="31">
        <v>10445.73</v>
      </c>
    </row>
    <row r="25" spans="1:3">
      <c r="A25" s="401"/>
      <c r="B25" s="132" t="s">
        <v>90</v>
      </c>
      <c r="C25" s="133">
        <f>SUM(C20:C24)</f>
        <v>38367.31</v>
      </c>
    </row>
    <row r="26" spans="1:3" ht="78" customHeight="1">
      <c r="A26" s="128"/>
      <c r="B26" s="408" t="s">
        <v>1496</v>
      </c>
      <c r="C26" s="408"/>
    </row>
    <row r="27" spans="1:3" ht="15.5" customHeight="1">
      <c r="A27" s="134" t="s">
        <v>1497</v>
      </c>
      <c r="B27" s="135" t="s">
        <v>91</v>
      </c>
      <c r="C27" s="136" t="s">
        <v>148</v>
      </c>
    </row>
    <row r="28" spans="1:3" ht="16" customHeight="1">
      <c r="A28" s="137">
        <v>9</v>
      </c>
      <c r="B28" s="138" t="s">
        <v>93</v>
      </c>
      <c r="C28" s="139" t="s">
        <v>94</v>
      </c>
    </row>
    <row r="29" spans="1:3">
      <c r="A29" s="118" t="s">
        <v>1792</v>
      </c>
      <c r="B29" s="122" t="s">
        <v>1793</v>
      </c>
      <c r="C29" s="31"/>
    </row>
    <row r="30" spans="1:3">
      <c r="A30" s="140"/>
      <c r="B30" s="141"/>
      <c r="C30" s="141"/>
    </row>
    <row r="31" spans="1:3" ht="17.5" customHeight="1">
      <c r="A31" s="287" t="s">
        <v>2</v>
      </c>
      <c r="B31" s="288" t="s">
        <v>1794</v>
      </c>
      <c r="C31" s="288"/>
    </row>
    <row r="32" spans="1:3">
      <c r="A32" s="118">
        <v>1</v>
      </c>
      <c r="B32" s="115" t="s">
        <v>1795</v>
      </c>
      <c r="C32" s="27"/>
    </row>
    <row r="33" spans="1:3">
      <c r="A33" s="118">
        <v>2</v>
      </c>
      <c r="B33" s="115" t="s">
        <v>1796</v>
      </c>
      <c r="C33" s="27"/>
    </row>
    <row r="34" spans="1:3" ht="21" customHeight="1">
      <c r="A34" s="119">
        <v>3</v>
      </c>
      <c r="B34" s="120" t="s">
        <v>6</v>
      </c>
      <c r="C34" s="121"/>
    </row>
    <row r="35" spans="1:3">
      <c r="A35" s="118" t="s">
        <v>7</v>
      </c>
      <c r="B35" s="122" t="s">
        <v>8</v>
      </c>
      <c r="C35" s="122"/>
    </row>
    <row r="36" spans="1:3" ht="14.5" customHeight="1">
      <c r="A36" s="118" t="s">
        <v>13</v>
      </c>
      <c r="B36" s="122" t="s">
        <v>14</v>
      </c>
      <c r="C36" s="122"/>
    </row>
    <row r="37" spans="1:3">
      <c r="A37" s="118" t="s">
        <v>22</v>
      </c>
      <c r="B37" s="122" t="s">
        <v>23</v>
      </c>
      <c r="C37" s="122"/>
    </row>
    <row r="38" spans="1:3">
      <c r="A38" s="118" t="s">
        <v>26</v>
      </c>
      <c r="B38" s="122" t="s">
        <v>27</v>
      </c>
      <c r="C38" s="122"/>
    </row>
    <row r="39" spans="1:3" ht="29" customHeight="1">
      <c r="A39" s="119">
        <v>4</v>
      </c>
      <c r="B39" s="123" t="s">
        <v>236</v>
      </c>
      <c r="C39" s="123" t="s">
        <v>33</v>
      </c>
    </row>
    <row r="40" spans="1:3">
      <c r="A40" s="118" t="s">
        <v>34</v>
      </c>
      <c r="B40" s="122" t="s">
        <v>1797</v>
      </c>
      <c r="C40" s="27"/>
    </row>
    <row r="41" spans="1:3">
      <c r="A41" s="118" t="s">
        <v>278</v>
      </c>
      <c r="B41" s="122" t="s">
        <v>1798</v>
      </c>
      <c r="C41" s="27"/>
    </row>
    <row r="42" spans="1:3">
      <c r="A42" s="118" t="s">
        <v>279</v>
      </c>
      <c r="B42" s="122" t="s">
        <v>1799</v>
      </c>
      <c r="C42" s="27"/>
    </row>
    <row r="43" spans="1:3">
      <c r="A43" s="118" t="s">
        <v>280</v>
      </c>
      <c r="B43" s="122" t="s">
        <v>1800</v>
      </c>
      <c r="C43" s="27"/>
    </row>
    <row r="44" spans="1:3">
      <c r="A44" s="118" t="s">
        <v>282</v>
      </c>
      <c r="B44" s="122" t="s">
        <v>1801</v>
      </c>
      <c r="C44" s="27"/>
    </row>
    <row r="45" spans="1:3">
      <c r="A45" s="118" t="s">
        <v>284</v>
      </c>
      <c r="B45" s="122" t="s">
        <v>1802</v>
      </c>
      <c r="C45" s="27"/>
    </row>
    <row r="46" spans="1:3">
      <c r="A46" s="142">
        <v>5</v>
      </c>
      <c r="B46" s="115" t="s">
        <v>81</v>
      </c>
      <c r="C46" s="125"/>
    </row>
    <row r="47" spans="1:3" ht="61" customHeight="1">
      <c r="A47" s="126" t="s">
        <v>82</v>
      </c>
      <c r="B47" s="408" t="s">
        <v>266</v>
      </c>
      <c r="C47" s="408"/>
    </row>
    <row r="48" spans="1:3" ht="24">
      <c r="A48" s="128">
        <v>6</v>
      </c>
      <c r="B48" s="129" t="s">
        <v>83</v>
      </c>
      <c r="C48" s="130">
        <v>712764.84</v>
      </c>
    </row>
    <row r="49" spans="1:3">
      <c r="A49" s="126">
        <v>7</v>
      </c>
      <c r="B49" s="131" t="s">
        <v>84</v>
      </c>
    </row>
    <row r="50" spans="1:3">
      <c r="A50" s="126"/>
      <c r="B50" s="55" t="s">
        <v>85</v>
      </c>
      <c r="C50" s="31">
        <v>26122.6</v>
      </c>
    </row>
    <row r="51" spans="1:3">
      <c r="A51" s="126"/>
      <c r="B51" s="55" t="s">
        <v>86</v>
      </c>
      <c r="C51" s="31">
        <v>15558.22</v>
      </c>
    </row>
    <row r="52" spans="1:3">
      <c r="A52" s="126"/>
      <c r="B52" s="55" t="s">
        <v>87</v>
      </c>
      <c r="C52" s="31">
        <v>21085.85</v>
      </c>
    </row>
    <row r="53" spans="1:3">
      <c r="A53" s="126"/>
      <c r="B53" s="55" t="s">
        <v>88</v>
      </c>
      <c r="C53" s="31" t="s">
        <v>800</v>
      </c>
    </row>
    <row r="54" spans="1:3">
      <c r="A54" s="126"/>
      <c r="B54" s="55" t="s">
        <v>89</v>
      </c>
      <c r="C54" s="31" t="s">
        <v>800</v>
      </c>
    </row>
    <row r="55" spans="1:3" ht="17.5" customHeight="1">
      <c r="A55" s="126"/>
      <c r="B55" s="132" t="s">
        <v>90</v>
      </c>
      <c r="C55" s="130">
        <f>SUM(C50:C54)</f>
        <v>62766.67</v>
      </c>
    </row>
    <row r="56" spans="1:3" ht="63" customHeight="1">
      <c r="A56" s="126"/>
      <c r="B56" s="409" t="s">
        <v>1803</v>
      </c>
      <c r="C56" s="409"/>
    </row>
    <row r="57" spans="1:3" ht="19" customHeight="1">
      <c r="A57" s="134">
        <v>8</v>
      </c>
      <c r="B57" s="143" t="s">
        <v>91</v>
      </c>
      <c r="C57" s="136" t="s">
        <v>725</v>
      </c>
    </row>
    <row r="58" spans="1:3" ht="18.5" customHeight="1">
      <c r="A58" s="144">
        <v>9</v>
      </c>
      <c r="B58" s="145" t="s">
        <v>93</v>
      </c>
      <c r="C58" s="139" t="s">
        <v>94</v>
      </c>
    </row>
    <row r="59" spans="1:3">
      <c r="A59" s="118" t="s">
        <v>1804</v>
      </c>
      <c r="B59" s="122" t="s">
        <v>1797</v>
      </c>
      <c r="C59" s="31">
        <v>1507.28</v>
      </c>
    </row>
    <row r="60" spans="1:3">
      <c r="A60" s="118" t="s">
        <v>1805</v>
      </c>
      <c r="B60" s="122" t="s">
        <v>1798</v>
      </c>
      <c r="C60" s="31">
        <v>389.62</v>
      </c>
    </row>
    <row r="61" spans="1:3">
      <c r="A61" s="118" t="s">
        <v>1806</v>
      </c>
      <c r="B61" s="122" t="s">
        <v>1807</v>
      </c>
      <c r="C61" s="31" t="s">
        <v>800</v>
      </c>
    </row>
    <row r="62" spans="1:3">
      <c r="A62" s="118" t="s">
        <v>1808</v>
      </c>
      <c r="B62" s="122" t="s">
        <v>1809</v>
      </c>
      <c r="C62" s="31">
        <v>2312.7600554785022</v>
      </c>
    </row>
    <row r="63" spans="1:3">
      <c r="A63" s="118" t="s">
        <v>1810</v>
      </c>
      <c r="B63" s="122" t="s">
        <v>1811</v>
      </c>
      <c r="C63" s="31" t="s">
        <v>800</v>
      </c>
    </row>
    <row r="64" spans="1:3">
      <c r="A64" s="118" t="s">
        <v>1812</v>
      </c>
      <c r="B64" s="122" t="s">
        <v>1813</v>
      </c>
      <c r="C64" s="31">
        <v>3748.2662968099858</v>
      </c>
    </row>
    <row r="65" spans="1:3">
      <c r="A65" s="118" t="s">
        <v>1814</v>
      </c>
      <c r="B65" s="122" t="s">
        <v>1815</v>
      </c>
      <c r="C65" s="31">
        <v>97.087378640776691</v>
      </c>
    </row>
    <row r="66" spans="1:3">
      <c r="A66" s="118" t="s">
        <v>1816</v>
      </c>
      <c r="B66" s="122" t="s">
        <v>1817</v>
      </c>
      <c r="C66" s="31" t="s">
        <v>800</v>
      </c>
    </row>
    <row r="67" spans="1:3">
      <c r="A67" s="118" t="s">
        <v>1818</v>
      </c>
      <c r="B67" s="122" t="s">
        <v>1819</v>
      </c>
      <c r="C67" s="31" t="s">
        <v>800</v>
      </c>
    </row>
    <row r="68" spans="1:3">
      <c r="A68" s="118" t="s">
        <v>1820</v>
      </c>
      <c r="B68" s="122" t="s">
        <v>1821</v>
      </c>
      <c r="C68" s="31">
        <v>7344.368932038833</v>
      </c>
    </row>
    <row r="69" spans="1:3">
      <c r="A69" s="118" t="s">
        <v>1822</v>
      </c>
      <c r="B69" s="122" t="s">
        <v>1823</v>
      </c>
      <c r="C69" s="31">
        <v>3897.5286407766985</v>
      </c>
    </row>
    <row r="70" spans="1:3">
      <c r="A70" s="118" t="s">
        <v>1824</v>
      </c>
      <c r="B70" s="122" t="s">
        <v>1825</v>
      </c>
      <c r="C70" s="31"/>
    </row>
    <row r="71" spans="1:3">
      <c r="A71" s="118" t="s">
        <v>1826</v>
      </c>
      <c r="B71" s="122" t="s">
        <v>1827</v>
      </c>
      <c r="C71" s="31" t="s">
        <v>800</v>
      </c>
    </row>
    <row r="72" spans="1:3">
      <c r="A72" s="118" t="s">
        <v>1828</v>
      </c>
      <c r="B72" s="122" t="s">
        <v>1829</v>
      </c>
      <c r="C72" s="31"/>
    </row>
    <row r="73" spans="1:3">
      <c r="A73" s="118" t="s">
        <v>1830</v>
      </c>
      <c r="B73" s="122" t="s">
        <v>1831</v>
      </c>
      <c r="C73" s="31"/>
    </row>
    <row r="74" spans="1:3">
      <c r="A74" s="118" t="s">
        <v>1832</v>
      </c>
      <c r="B74" s="122" t="s">
        <v>1833</v>
      </c>
      <c r="C74" s="31"/>
    </row>
    <row r="75" spans="1:3">
      <c r="A75" s="118"/>
      <c r="B75" s="55"/>
      <c r="C75" s="31"/>
    </row>
    <row r="76" spans="1:3">
      <c r="A76" s="146"/>
      <c r="B76" s="147"/>
      <c r="C76" s="148"/>
    </row>
    <row r="77" spans="1:3">
      <c r="A77" s="287" t="s">
        <v>2</v>
      </c>
      <c r="B77" s="288" t="s">
        <v>1834</v>
      </c>
      <c r="C77" s="241"/>
    </row>
    <row r="78" spans="1:3">
      <c r="A78" s="118">
        <v>1</v>
      </c>
      <c r="B78" s="115" t="s">
        <v>1835</v>
      </c>
      <c r="C78" s="7"/>
    </row>
    <row r="79" spans="1:3">
      <c r="A79" s="118">
        <v>2</v>
      </c>
      <c r="B79" s="115" t="s">
        <v>1836</v>
      </c>
      <c r="C79" s="27"/>
    </row>
    <row r="80" spans="1:3" ht="19" customHeight="1">
      <c r="A80" s="119">
        <v>3</v>
      </c>
      <c r="B80" s="120" t="s">
        <v>6</v>
      </c>
      <c r="C80" s="121"/>
    </row>
    <row r="81" spans="1:3">
      <c r="A81" s="118" t="s">
        <v>7</v>
      </c>
      <c r="B81" s="122" t="s">
        <v>8</v>
      </c>
      <c r="C81" s="122" t="s">
        <v>1607</v>
      </c>
    </row>
    <row r="82" spans="1:3">
      <c r="A82" s="118" t="s">
        <v>13</v>
      </c>
      <c r="B82" s="122" t="s">
        <v>14</v>
      </c>
      <c r="C82" s="122" t="s">
        <v>1837</v>
      </c>
    </row>
    <row r="83" spans="1:3">
      <c r="A83" s="118" t="s">
        <v>22</v>
      </c>
      <c r="B83" s="122" t="s">
        <v>23</v>
      </c>
      <c r="C83" s="122" t="s">
        <v>1838</v>
      </c>
    </row>
    <row r="84" spans="1:3">
      <c r="A84" s="118" t="s">
        <v>26</v>
      </c>
      <c r="B84" s="122" t="s">
        <v>27</v>
      </c>
      <c r="C84" s="122" t="s">
        <v>1522</v>
      </c>
    </row>
    <row r="85" spans="1:3" ht="17.5" customHeight="1">
      <c r="A85" s="119">
        <v>4</v>
      </c>
      <c r="B85" s="123" t="s">
        <v>236</v>
      </c>
      <c r="C85" s="123" t="s">
        <v>33</v>
      </c>
    </row>
    <row r="86" spans="1:3">
      <c r="A86" s="125" t="s">
        <v>34</v>
      </c>
      <c r="B86" s="122" t="s">
        <v>1839</v>
      </c>
      <c r="C86" s="27"/>
    </row>
    <row r="87" spans="1:3">
      <c r="A87" s="125" t="s">
        <v>278</v>
      </c>
      <c r="B87" s="122" t="s">
        <v>1840</v>
      </c>
      <c r="C87" s="27"/>
    </row>
    <row r="88" spans="1:3">
      <c r="A88" s="125" t="s">
        <v>279</v>
      </c>
      <c r="B88" s="122" t="s">
        <v>1800</v>
      </c>
      <c r="C88" s="27"/>
    </row>
    <row r="89" spans="1:3">
      <c r="A89" s="125" t="s">
        <v>280</v>
      </c>
      <c r="B89" s="122" t="s">
        <v>1801</v>
      </c>
      <c r="C89" s="27"/>
    </row>
    <row r="90" spans="1:3">
      <c r="A90" s="125" t="s">
        <v>282</v>
      </c>
      <c r="B90" s="122" t="s">
        <v>1802</v>
      </c>
      <c r="C90" s="27"/>
    </row>
    <row r="91" spans="1:3">
      <c r="A91" s="125" t="s">
        <v>284</v>
      </c>
      <c r="B91" s="122" t="s">
        <v>1841</v>
      </c>
      <c r="C91" s="27"/>
    </row>
    <row r="92" spans="1:3">
      <c r="A92" s="125" t="s">
        <v>286</v>
      </c>
      <c r="B92" s="122" t="s">
        <v>1842</v>
      </c>
      <c r="C92" s="27"/>
    </row>
    <row r="93" spans="1:3">
      <c r="A93" s="125" t="s">
        <v>288</v>
      </c>
      <c r="B93" s="122" t="s">
        <v>1843</v>
      </c>
      <c r="C93" s="27"/>
    </row>
    <row r="94" spans="1:3">
      <c r="A94" s="125" t="s">
        <v>289</v>
      </c>
      <c r="B94" s="122" t="s">
        <v>1844</v>
      </c>
      <c r="C94" s="27"/>
    </row>
    <row r="95" spans="1:3">
      <c r="A95" s="125" t="s">
        <v>290</v>
      </c>
      <c r="B95" s="122" t="s">
        <v>1845</v>
      </c>
      <c r="C95" s="27"/>
    </row>
    <row r="96" spans="1:3">
      <c r="A96" s="125" t="s">
        <v>291</v>
      </c>
      <c r="B96" s="122" t="s">
        <v>1846</v>
      </c>
      <c r="C96" s="27"/>
    </row>
    <row r="97" spans="1:3">
      <c r="A97" s="142">
        <v>5</v>
      </c>
      <c r="B97" s="115" t="s">
        <v>81</v>
      </c>
      <c r="C97" s="125"/>
    </row>
    <row r="98" spans="1:3" ht="70" customHeight="1">
      <c r="A98" s="126" t="s">
        <v>82</v>
      </c>
      <c r="B98" s="408" t="s">
        <v>266</v>
      </c>
      <c r="C98" s="408"/>
    </row>
    <row r="99" spans="1:3" ht="24">
      <c r="A99" s="128">
        <v>6</v>
      </c>
      <c r="B99" s="129" t="s">
        <v>83</v>
      </c>
      <c r="C99" s="130">
        <v>255342.1</v>
      </c>
    </row>
    <row r="100" spans="1:3">
      <c r="A100" s="134">
        <v>7</v>
      </c>
      <c r="B100" s="131" t="s">
        <v>84</v>
      </c>
      <c r="C100" s="27"/>
    </row>
    <row r="101" spans="1:3">
      <c r="A101" s="126"/>
      <c r="B101" s="55" t="s">
        <v>85</v>
      </c>
      <c r="C101" s="31" t="s">
        <v>800</v>
      </c>
    </row>
    <row r="102" spans="1:3">
      <c r="A102" s="126"/>
      <c r="B102" s="55" t="s">
        <v>86</v>
      </c>
      <c r="C102" s="31" t="s">
        <v>800</v>
      </c>
    </row>
    <row r="103" spans="1:3">
      <c r="A103" s="126"/>
      <c r="B103" s="55" t="s">
        <v>87</v>
      </c>
      <c r="C103" s="31" t="s">
        <v>800</v>
      </c>
    </row>
    <row r="104" spans="1:3">
      <c r="A104" s="126"/>
      <c r="B104" s="55" t="s">
        <v>88</v>
      </c>
      <c r="C104" s="31">
        <v>12300.43</v>
      </c>
    </row>
    <row r="105" spans="1:3">
      <c r="A105" s="126"/>
      <c r="B105" s="55" t="s">
        <v>89</v>
      </c>
      <c r="C105" s="31" t="s">
        <v>800</v>
      </c>
    </row>
    <row r="106" spans="1:3">
      <c r="A106" s="126"/>
      <c r="B106" s="132" t="s">
        <v>90</v>
      </c>
      <c r="C106" s="133">
        <f>SUM(C101:C105)</f>
        <v>12300.43</v>
      </c>
    </row>
    <row r="107" spans="1:3" ht="76.5" customHeight="1">
      <c r="A107" s="126"/>
      <c r="B107" s="409" t="s">
        <v>1803</v>
      </c>
      <c r="C107" s="409"/>
    </row>
    <row r="108" spans="1:3">
      <c r="A108" s="134">
        <v>8</v>
      </c>
      <c r="B108" s="143" t="s">
        <v>91</v>
      </c>
      <c r="C108" s="136" t="s">
        <v>725</v>
      </c>
    </row>
    <row r="109" spans="1:3" ht="17.5" customHeight="1">
      <c r="A109" s="137">
        <v>9</v>
      </c>
      <c r="B109" s="145" t="s">
        <v>93</v>
      </c>
      <c r="C109" s="139" t="s">
        <v>94</v>
      </c>
    </row>
    <row r="110" spans="1:3">
      <c r="A110" s="125" t="s">
        <v>1847</v>
      </c>
      <c r="B110" s="122" t="s">
        <v>1839</v>
      </c>
      <c r="C110" s="31" t="s">
        <v>800</v>
      </c>
    </row>
    <row r="111" spans="1:3">
      <c r="A111" s="125" t="s">
        <v>1848</v>
      </c>
      <c r="B111" s="122" t="s">
        <v>1840</v>
      </c>
      <c r="C111" s="31">
        <v>419.69</v>
      </c>
    </row>
    <row r="112" spans="1:3">
      <c r="A112" s="125" t="s">
        <v>1849</v>
      </c>
      <c r="B112" s="122" t="s">
        <v>1800</v>
      </c>
      <c r="C112" s="31" t="s">
        <v>800</v>
      </c>
    </row>
    <row r="113" spans="1:7">
      <c r="A113" s="125" t="s">
        <v>1850</v>
      </c>
      <c r="B113" s="122" t="s">
        <v>1801</v>
      </c>
      <c r="C113" s="31" t="s">
        <v>800</v>
      </c>
    </row>
    <row r="114" spans="1:7">
      <c r="A114" s="125" t="s">
        <v>1851</v>
      </c>
      <c r="B114" s="122" t="s">
        <v>1802</v>
      </c>
      <c r="C114" s="31" t="s">
        <v>800</v>
      </c>
    </row>
    <row r="115" spans="1:7">
      <c r="A115" s="125" t="s">
        <v>1852</v>
      </c>
      <c r="B115" s="122" t="s">
        <v>1841</v>
      </c>
      <c r="C115" s="31" t="s">
        <v>800</v>
      </c>
    </row>
    <row r="116" spans="1:7">
      <c r="A116" s="125" t="s">
        <v>1853</v>
      </c>
      <c r="B116" s="122" t="s">
        <v>1842</v>
      </c>
      <c r="C116" s="31"/>
    </row>
    <row r="117" spans="1:7">
      <c r="A117" s="125" t="s">
        <v>1854</v>
      </c>
      <c r="B117" s="122" t="s">
        <v>1843</v>
      </c>
      <c r="C117" s="31" t="s">
        <v>800</v>
      </c>
    </row>
    <row r="118" spans="1:7">
      <c r="A118" s="125" t="s">
        <v>1855</v>
      </c>
      <c r="B118" s="122" t="s">
        <v>1844</v>
      </c>
      <c r="C118" s="31" t="s">
        <v>800</v>
      </c>
    </row>
    <row r="119" spans="1:7">
      <c r="A119" s="125" t="s">
        <v>1856</v>
      </c>
      <c r="B119" s="122" t="s">
        <v>1845</v>
      </c>
      <c r="C119" s="31" t="s">
        <v>800</v>
      </c>
    </row>
    <row r="120" spans="1:7">
      <c r="A120" s="125" t="s">
        <v>1857</v>
      </c>
      <c r="B120" s="27" t="s">
        <v>1846</v>
      </c>
      <c r="C120" s="31"/>
    </row>
    <row r="122" spans="1:7">
      <c r="A122" s="310" t="s">
        <v>2</v>
      </c>
      <c r="B122" s="311" t="s">
        <v>1858</v>
      </c>
      <c r="C122" s="311"/>
      <c r="D122" s="312"/>
      <c r="E122" s="286"/>
      <c r="F122" s="286"/>
      <c r="G122" s="286"/>
    </row>
    <row r="123" spans="1:7">
      <c r="A123" s="118">
        <v>1</v>
      </c>
      <c r="B123" s="115" t="s">
        <v>1859</v>
      </c>
      <c r="C123" s="27"/>
      <c r="D123" s="27"/>
      <c r="E123" s="27"/>
      <c r="F123" s="27"/>
      <c r="G123" s="27"/>
    </row>
    <row r="124" spans="1:7">
      <c r="A124" s="118">
        <v>2</v>
      </c>
      <c r="B124" s="115" t="s">
        <v>1860</v>
      </c>
      <c r="C124" s="27"/>
      <c r="D124" s="27"/>
      <c r="E124" s="27"/>
      <c r="F124" s="27"/>
      <c r="G124" s="27"/>
    </row>
    <row r="125" spans="1:7" ht="20.5" customHeight="1">
      <c r="A125" s="119">
        <v>3</v>
      </c>
      <c r="B125" s="120" t="s">
        <v>6</v>
      </c>
      <c r="C125" s="121" t="s">
        <v>730</v>
      </c>
      <c r="D125" s="121" t="s">
        <v>1861</v>
      </c>
      <c r="E125" s="121" t="s">
        <v>1862</v>
      </c>
      <c r="F125" s="121" t="s">
        <v>726</v>
      </c>
      <c r="G125" s="121" t="s">
        <v>751</v>
      </c>
    </row>
    <row r="126" spans="1:7">
      <c r="A126" s="118" t="s">
        <v>7</v>
      </c>
      <c r="B126" s="122" t="s">
        <v>8</v>
      </c>
      <c r="C126" s="122" t="s">
        <v>1608</v>
      </c>
      <c r="D126" s="122" t="s">
        <v>1607</v>
      </c>
      <c r="E126" s="122" t="s">
        <v>1863</v>
      </c>
      <c r="F126" s="122" t="s">
        <v>1864</v>
      </c>
      <c r="G126" s="41" t="s">
        <v>1865</v>
      </c>
    </row>
    <row r="127" spans="1:7">
      <c r="A127" s="118" t="s">
        <v>13</v>
      </c>
      <c r="B127" s="122" t="s">
        <v>14</v>
      </c>
      <c r="C127" s="122" t="s">
        <v>1866</v>
      </c>
      <c r="D127" s="122" t="s">
        <v>1867</v>
      </c>
      <c r="E127" s="122" t="s">
        <v>1868</v>
      </c>
      <c r="F127" s="122" t="s">
        <v>1869</v>
      </c>
      <c r="G127" s="41" t="s">
        <v>1870</v>
      </c>
    </row>
    <row r="128" spans="1:7">
      <c r="A128" s="118" t="s">
        <v>22</v>
      </c>
      <c r="B128" s="122" t="s">
        <v>23</v>
      </c>
      <c r="C128" s="122" t="s">
        <v>24</v>
      </c>
      <c r="D128" s="122" t="s">
        <v>24</v>
      </c>
      <c r="E128" s="122" t="s">
        <v>772</v>
      </c>
      <c r="F128" s="122" t="s">
        <v>1618</v>
      </c>
      <c r="G128" s="41" t="s">
        <v>1871</v>
      </c>
    </row>
    <row r="129" spans="1:7">
      <c r="A129" s="118" t="s">
        <v>26</v>
      </c>
      <c r="B129" s="122" t="s">
        <v>27</v>
      </c>
      <c r="C129" s="122" t="s">
        <v>30</v>
      </c>
      <c r="D129" s="122" t="s">
        <v>1522</v>
      </c>
      <c r="E129" s="122" t="s">
        <v>1619</v>
      </c>
      <c r="F129" s="122" t="s">
        <v>729</v>
      </c>
      <c r="G129" s="41" t="s">
        <v>29</v>
      </c>
    </row>
    <row r="130" spans="1:7">
      <c r="A130" s="119">
        <v>4</v>
      </c>
      <c r="B130" s="123" t="s">
        <v>236</v>
      </c>
      <c r="C130" s="123" t="s">
        <v>33</v>
      </c>
      <c r="D130" s="123" t="s">
        <v>33</v>
      </c>
      <c r="E130" s="123" t="s">
        <v>33</v>
      </c>
      <c r="F130" s="123" t="s">
        <v>33</v>
      </c>
      <c r="G130" s="123" t="s">
        <v>33</v>
      </c>
    </row>
    <row r="131" spans="1:7">
      <c r="A131" s="149" t="s">
        <v>34</v>
      </c>
      <c r="B131" s="122" t="s">
        <v>1872</v>
      </c>
      <c r="C131" s="27"/>
      <c r="D131" s="122"/>
      <c r="E131" s="46"/>
      <c r="F131" s="150"/>
      <c r="G131" s="150"/>
    </row>
    <row r="132" spans="1:7">
      <c r="A132" s="149" t="s">
        <v>278</v>
      </c>
      <c r="B132" s="122" t="s">
        <v>1873</v>
      </c>
      <c r="C132" s="27"/>
      <c r="D132" s="122"/>
      <c r="E132" s="46"/>
      <c r="F132" s="150"/>
      <c r="G132" s="150"/>
    </row>
    <row r="133" spans="1:7">
      <c r="A133" s="149" t="s">
        <v>279</v>
      </c>
      <c r="B133" s="122" t="s">
        <v>1827</v>
      </c>
      <c r="C133" s="27"/>
      <c r="D133" s="122"/>
      <c r="E133" s="27"/>
      <c r="F133" s="150"/>
      <c r="G133" s="150"/>
    </row>
    <row r="134" spans="1:7">
      <c r="A134" s="149" t="s">
        <v>280</v>
      </c>
      <c r="B134" s="122" t="s">
        <v>1829</v>
      </c>
      <c r="C134" s="27"/>
      <c r="D134" s="122"/>
      <c r="E134" s="27"/>
      <c r="F134" s="150"/>
      <c r="G134" s="150"/>
    </row>
    <row r="135" spans="1:7">
      <c r="A135" s="149" t="s">
        <v>282</v>
      </c>
      <c r="B135" s="122" t="s">
        <v>1831</v>
      </c>
      <c r="C135" s="27"/>
      <c r="D135" s="122"/>
      <c r="E135" s="27"/>
      <c r="F135" s="150"/>
      <c r="G135" s="150"/>
    </row>
    <row r="136" spans="1:7">
      <c r="A136" s="149" t="s">
        <v>284</v>
      </c>
      <c r="B136" s="122" t="s">
        <v>1833</v>
      </c>
      <c r="C136" s="27"/>
      <c r="D136" s="122"/>
      <c r="E136" s="27"/>
      <c r="F136" s="150"/>
      <c r="G136" s="150"/>
    </row>
    <row r="137" spans="1:7">
      <c r="A137" s="118">
        <v>5</v>
      </c>
      <c r="B137" s="115" t="s">
        <v>81</v>
      </c>
      <c r="C137" s="125"/>
      <c r="D137" s="122"/>
      <c r="E137" s="46"/>
      <c r="F137" s="150"/>
      <c r="G137" s="150"/>
    </row>
    <row r="138" spans="1:7" ht="64" customHeight="1">
      <c r="A138" s="126" t="s">
        <v>82</v>
      </c>
      <c r="B138" s="408" t="s">
        <v>266</v>
      </c>
      <c r="C138" s="408"/>
      <c r="D138" s="122"/>
      <c r="E138" s="130"/>
      <c r="F138" s="130"/>
      <c r="G138" s="151"/>
    </row>
    <row r="139" spans="1:7" ht="24">
      <c r="A139" s="128">
        <v>6</v>
      </c>
      <c r="B139" s="129" t="s">
        <v>83</v>
      </c>
      <c r="C139" s="130">
        <v>110106.75</v>
      </c>
      <c r="D139" s="130">
        <v>133943.44</v>
      </c>
      <c r="E139" s="130">
        <v>177758.0033035714</v>
      </c>
      <c r="F139" s="130">
        <v>246330</v>
      </c>
      <c r="G139" s="130">
        <v>302894.69</v>
      </c>
    </row>
    <row r="140" spans="1:7">
      <c r="A140" s="126">
        <v>7</v>
      </c>
      <c r="B140" s="131" t="s">
        <v>84</v>
      </c>
      <c r="C140" s="27"/>
      <c r="D140" s="122"/>
      <c r="E140" s="31"/>
      <c r="F140" s="150"/>
    </row>
    <row r="141" spans="1:7">
      <c r="A141" s="126"/>
      <c r="B141" s="55" t="s">
        <v>85</v>
      </c>
      <c r="C141" s="31"/>
      <c r="D141" s="31"/>
      <c r="E141" s="31">
        <v>4309.0499999999993</v>
      </c>
      <c r="F141" s="31"/>
      <c r="G141" s="31">
        <v>8360</v>
      </c>
    </row>
    <row r="142" spans="1:7">
      <c r="A142" s="126"/>
      <c r="B142" s="55" t="s">
        <v>86</v>
      </c>
      <c r="C142" s="31"/>
      <c r="D142" s="31"/>
      <c r="E142" s="31">
        <v>4524.5024999999996</v>
      </c>
      <c r="F142" s="31"/>
      <c r="G142" s="31">
        <v>2850</v>
      </c>
    </row>
    <row r="143" spans="1:7">
      <c r="A143" s="126"/>
      <c r="B143" s="55" t="s">
        <v>87</v>
      </c>
      <c r="C143" s="31"/>
      <c r="D143" s="31"/>
      <c r="E143" s="31">
        <v>4750.7276249999995</v>
      </c>
      <c r="F143" s="31"/>
      <c r="G143" s="31">
        <v>2850</v>
      </c>
    </row>
    <row r="144" spans="1:7">
      <c r="A144" s="126"/>
      <c r="B144" s="55" t="s">
        <v>88</v>
      </c>
      <c r="C144" s="31"/>
      <c r="D144" s="31"/>
      <c r="E144" s="31">
        <v>4988.2640062500004</v>
      </c>
      <c r="F144" s="31"/>
      <c r="G144" s="31">
        <v>8360</v>
      </c>
    </row>
    <row r="145" spans="1:7">
      <c r="A145" s="126"/>
      <c r="B145" s="55" t="s">
        <v>89</v>
      </c>
      <c r="C145" s="31"/>
      <c r="D145" s="31"/>
      <c r="E145" s="31">
        <v>5237.6772065625</v>
      </c>
      <c r="F145" s="31"/>
      <c r="G145" s="31">
        <v>2850</v>
      </c>
    </row>
    <row r="146" spans="1:7" ht="18" customHeight="1">
      <c r="A146" s="126"/>
      <c r="B146" s="132" t="s">
        <v>90</v>
      </c>
      <c r="C146" s="133"/>
      <c r="D146" s="133"/>
      <c r="E146" s="133">
        <f>SUM(E141:E145)</f>
        <v>23810.221337812498</v>
      </c>
      <c r="F146" s="133"/>
      <c r="G146" s="133">
        <f>SUM(G141:G145)</f>
        <v>25270</v>
      </c>
    </row>
    <row r="147" spans="1:7" ht="59" customHeight="1">
      <c r="A147" s="126"/>
      <c r="B147" s="409" t="s">
        <v>1803</v>
      </c>
      <c r="C147" s="409"/>
      <c r="D147" s="122"/>
      <c r="E147" s="46"/>
      <c r="F147" s="27"/>
      <c r="G147" s="27"/>
    </row>
    <row r="148" spans="1:7">
      <c r="A148" s="134">
        <v>8</v>
      </c>
      <c r="B148" s="143" t="s">
        <v>91</v>
      </c>
      <c r="C148" s="136" t="s">
        <v>1529</v>
      </c>
      <c r="D148" s="136" t="s">
        <v>92</v>
      </c>
      <c r="E148" s="136" t="s">
        <v>92</v>
      </c>
      <c r="F148" s="136" t="s">
        <v>92</v>
      </c>
      <c r="G148" s="136"/>
    </row>
    <row r="149" spans="1:7" ht="22" customHeight="1">
      <c r="A149" s="152" t="s">
        <v>1511</v>
      </c>
      <c r="B149" s="145" t="s">
        <v>93</v>
      </c>
      <c r="C149" s="139" t="s">
        <v>94</v>
      </c>
      <c r="D149" s="139" t="s">
        <v>94</v>
      </c>
      <c r="E149" s="139" t="s">
        <v>94</v>
      </c>
      <c r="F149" s="139" t="s">
        <v>94</v>
      </c>
      <c r="G149" s="139" t="s">
        <v>94</v>
      </c>
    </row>
    <row r="150" spans="1:7">
      <c r="A150" s="122" t="s">
        <v>1874</v>
      </c>
      <c r="B150" s="122" t="s">
        <v>1875</v>
      </c>
      <c r="C150" s="31">
        <v>42.55</v>
      </c>
      <c r="D150" s="31">
        <v>1489.89</v>
      </c>
      <c r="E150" s="31" t="s">
        <v>800</v>
      </c>
      <c r="F150" s="31">
        <v>1070.6400000000001</v>
      </c>
      <c r="G150" s="31">
        <v>1297.3900000000001</v>
      </c>
    </row>
    <row r="151" spans="1:7">
      <c r="A151" s="122" t="s">
        <v>1876</v>
      </c>
      <c r="B151" s="122" t="s">
        <v>1877</v>
      </c>
      <c r="C151" s="31">
        <v>1267.3</v>
      </c>
      <c r="D151" s="31">
        <v>1763.07</v>
      </c>
      <c r="E151" s="31"/>
      <c r="F151" s="31">
        <v>1070.6400000000001</v>
      </c>
      <c r="G151" s="31">
        <v>1297.3900000000001</v>
      </c>
    </row>
    <row r="152" spans="1:7">
      <c r="A152" s="122" t="s">
        <v>1878</v>
      </c>
      <c r="B152" s="122" t="s">
        <v>1879</v>
      </c>
      <c r="C152" s="31">
        <v>1267.3</v>
      </c>
      <c r="D152" s="31">
        <v>1763.07</v>
      </c>
      <c r="E152" s="31"/>
      <c r="F152" s="31">
        <v>530.82000000000005</v>
      </c>
      <c r="G152" s="31">
        <v>1985.79</v>
      </c>
    </row>
    <row r="153" spans="1:7">
      <c r="A153" s="122" t="s">
        <v>1880</v>
      </c>
      <c r="B153" s="122" t="s">
        <v>1881</v>
      </c>
      <c r="C153" s="31" t="s">
        <v>800</v>
      </c>
      <c r="D153" s="31" t="s">
        <v>800</v>
      </c>
      <c r="E153" s="31" t="s">
        <v>800</v>
      </c>
      <c r="F153" s="31" t="s">
        <v>800</v>
      </c>
      <c r="G153" s="31" t="s">
        <v>800</v>
      </c>
    </row>
    <row r="154" spans="1:7">
      <c r="A154" s="122" t="s">
        <v>1882</v>
      </c>
      <c r="B154" s="122" t="s">
        <v>1883</v>
      </c>
      <c r="C154" s="31">
        <v>2111.4</v>
      </c>
      <c r="D154" s="31" t="s">
        <v>800</v>
      </c>
      <c r="E154" s="31" t="s">
        <v>800</v>
      </c>
      <c r="F154" s="31">
        <v>1070.6400000000001</v>
      </c>
      <c r="G154" s="31" t="s">
        <v>800</v>
      </c>
    </row>
    <row r="155" spans="1:7">
      <c r="A155" s="122" t="s">
        <v>1884</v>
      </c>
      <c r="B155" s="122" t="s">
        <v>1885</v>
      </c>
      <c r="C155" s="31">
        <v>527.85</v>
      </c>
      <c r="D155" s="31" t="s">
        <v>800</v>
      </c>
      <c r="E155" s="31">
        <v>1261.098214285714</v>
      </c>
      <c r="F155" s="31">
        <v>699.5</v>
      </c>
      <c r="G155" s="31" t="s">
        <v>800</v>
      </c>
    </row>
    <row r="156" spans="1:7">
      <c r="A156" s="122" t="s">
        <v>1886</v>
      </c>
      <c r="B156" s="122" t="s">
        <v>1887</v>
      </c>
      <c r="C156" s="31">
        <v>105.8</v>
      </c>
      <c r="D156" s="31">
        <v>1261.52</v>
      </c>
      <c r="E156" s="31">
        <v>112.69999999999999</v>
      </c>
      <c r="F156" s="31" t="s">
        <v>800</v>
      </c>
      <c r="G156" s="31" t="s">
        <v>800</v>
      </c>
    </row>
    <row r="157" spans="1:7">
      <c r="A157" s="122" t="s">
        <v>1888</v>
      </c>
      <c r="B157" s="122" t="s">
        <v>1889</v>
      </c>
      <c r="C157" s="31" t="s">
        <v>800</v>
      </c>
      <c r="D157" s="31" t="s">
        <v>800</v>
      </c>
      <c r="E157" s="31" t="s">
        <v>800</v>
      </c>
      <c r="F157" s="31" t="s">
        <v>800</v>
      </c>
      <c r="G157" s="31" t="s">
        <v>800</v>
      </c>
    </row>
    <row r="158" spans="1:7">
      <c r="A158" s="122" t="s">
        <v>1890</v>
      </c>
      <c r="B158" s="122" t="s">
        <v>1891</v>
      </c>
      <c r="C158" s="31">
        <v>1021.2</v>
      </c>
      <c r="D158" s="31"/>
      <c r="E158" s="31"/>
      <c r="F158" s="31" t="s">
        <v>800</v>
      </c>
      <c r="G158" s="31">
        <v>2800</v>
      </c>
    </row>
    <row r="159" spans="1:7">
      <c r="A159" s="122" t="s">
        <v>1892</v>
      </c>
      <c r="B159" s="122" t="s">
        <v>1893</v>
      </c>
      <c r="C159" s="31">
        <v>401.35</v>
      </c>
      <c r="D159" s="31">
        <v>807.61</v>
      </c>
      <c r="E159" s="31">
        <v>1008.8785714285713</v>
      </c>
      <c r="F159" s="31">
        <v>1345.5</v>
      </c>
      <c r="G159" s="31">
        <v>407.55</v>
      </c>
    </row>
    <row r="160" spans="1:7">
      <c r="A160" s="122" t="s">
        <v>1894</v>
      </c>
      <c r="B160" s="122" t="s">
        <v>1895</v>
      </c>
      <c r="C160" s="31" t="s">
        <v>800</v>
      </c>
      <c r="D160" s="31" t="s">
        <v>800</v>
      </c>
      <c r="E160" s="31" t="s">
        <v>800</v>
      </c>
      <c r="F160" s="31">
        <v>1614.1</v>
      </c>
      <c r="G160" s="31">
        <v>824.6</v>
      </c>
    </row>
    <row r="161" spans="1:9">
      <c r="A161" s="122" t="s">
        <v>1896</v>
      </c>
      <c r="B161" s="122" t="s">
        <v>1897</v>
      </c>
      <c r="C161" s="31">
        <v>565.79999999999995</v>
      </c>
      <c r="D161" s="31"/>
      <c r="E161" s="31" t="s">
        <v>800</v>
      </c>
      <c r="F161" s="31">
        <v>2691</v>
      </c>
      <c r="G161" s="31" t="s">
        <v>800</v>
      </c>
    </row>
    <row r="162" spans="1:9">
      <c r="A162" s="122" t="s">
        <v>1898</v>
      </c>
      <c r="B162" s="122" t="s">
        <v>1899</v>
      </c>
      <c r="C162" s="31" t="s">
        <v>800</v>
      </c>
      <c r="D162" s="31" t="s">
        <v>800</v>
      </c>
      <c r="E162" s="31" t="s">
        <v>800</v>
      </c>
      <c r="F162" s="31" t="s">
        <v>800</v>
      </c>
      <c r="G162" s="31">
        <v>3135</v>
      </c>
    </row>
    <row r="163" spans="1:9">
      <c r="A163" s="308" t="s">
        <v>1900</v>
      </c>
      <c r="B163" s="308" t="s">
        <v>1901</v>
      </c>
      <c r="C163" s="309">
        <v>1899.8</v>
      </c>
      <c r="D163" s="31" t="s">
        <v>800</v>
      </c>
      <c r="E163" s="31" t="s">
        <v>800</v>
      </c>
      <c r="F163" s="309">
        <v>2691</v>
      </c>
      <c r="G163" s="309">
        <v>470.25</v>
      </c>
    </row>
    <row r="164" spans="1:9">
      <c r="A164" s="174"/>
      <c r="B164" s="198"/>
      <c r="C164" s="314"/>
      <c r="E164" s="315"/>
      <c r="F164" s="315"/>
      <c r="G164" s="315"/>
      <c r="H164" s="315"/>
      <c r="I164" s="315"/>
    </row>
    <row r="165" spans="1:9">
      <c r="A165" s="287" t="s">
        <v>2</v>
      </c>
      <c r="B165" s="288" t="s">
        <v>1902</v>
      </c>
      <c r="C165" s="288"/>
      <c r="D165" s="289"/>
      <c r="E165" s="305"/>
      <c r="F165" s="289"/>
      <c r="G165" s="289"/>
    </row>
    <row r="166" spans="1:9">
      <c r="A166" s="316">
        <v>1</v>
      </c>
      <c r="B166" s="115" t="s">
        <v>1903</v>
      </c>
      <c r="C166" s="27"/>
      <c r="D166" s="27"/>
      <c r="E166" s="27"/>
      <c r="F166" s="27"/>
      <c r="G166" s="27"/>
    </row>
    <row r="167" spans="1:9">
      <c r="A167" s="118">
        <v>2</v>
      </c>
      <c r="B167" s="115" t="s">
        <v>1904</v>
      </c>
      <c r="C167" s="27"/>
      <c r="D167" s="27"/>
      <c r="E167" s="27"/>
      <c r="F167" s="27"/>
      <c r="G167" s="27"/>
    </row>
    <row r="168" spans="1:9" ht="18.5" customHeight="1">
      <c r="A168" s="119">
        <v>3</v>
      </c>
      <c r="B168" s="120" t="s">
        <v>6</v>
      </c>
      <c r="C168" s="121" t="s">
        <v>730</v>
      </c>
      <c r="D168" s="121" t="s">
        <v>182</v>
      </c>
      <c r="E168" s="157" t="s">
        <v>1905</v>
      </c>
      <c r="F168" s="157" t="s">
        <v>1906</v>
      </c>
      <c r="G168" s="157" t="s">
        <v>1907</v>
      </c>
    </row>
    <row r="169" spans="1:9">
      <c r="A169" s="118" t="s">
        <v>7</v>
      </c>
      <c r="B169" s="122" t="s">
        <v>8</v>
      </c>
      <c r="C169" s="122" t="s">
        <v>1608</v>
      </c>
      <c r="D169" s="122" t="s">
        <v>1908</v>
      </c>
      <c r="E169" s="122" t="s">
        <v>1909</v>
      </c>
      <c r="F169" s="122" t="s">
        <v>1865</v>
      </c>
      <c r="G169" s="41" t="s">
        <v>1910</v>
      </c>
    </row>
    <row r="170" spans="1:9">
      <c r="A170" s="118" t="s">
        <v>13</v>
      </c>
      <c r="B170" s="122" t="s">
        <v>14</v>
      </c>
      <c r="C170" s="122" t="s">
        <v>1866</v>
      </c>
      <c r="D170" s="122" t="s">
        <v>1911</v>
      </c>
      <c r="E170" s="122" t="s">
        <v>1912</v>
      </c>
      <c r="F170" s="122" t="s">
        <v>1870</v>
      </c>
      <c r="G170" s="41" t="s">
        <v>1868</v>
      </c>
    </row>
    <row r="171" spans="1:9">
      <c r="A171" s="118" t="s">
        <v>22</v>
      </c>
      <c r="B171" s="122" t="s">
        <v>23</v>
      </c>
      <c r="C171" s="122" t="s">
        <v>24</v>
      </c>
      <c r="D171" s="122" t="s">
        <v>24</v>
      </c>
      <c r="E171" s="122" t="s">
        <v>24</v>
      </c>
      <c r="F171" s="122" t="s">
        <v>1871</v>
      </c>
      <c r="G171" s="41" t="s">
        <v>772</v>
      </c>
    </row>
    <row r="172" spans="1:9">
      <c r="A172" s="118" t="s">
        <v>26</v>
      </c>
      <c r="B172" s="122" t="s">
        <v>27</v>
      </c>
      <c r="C172" s="122" t="s">
        <v>30</v>
      </c>
      <c r="D172" s="122" t="s">
        <v>1522</v>
      </c>
      <c r="E172" s="122" t="s">
        <v>29</v>
      </c>
      <c r="F172" s="122" t="s">
        <v>29</v>
      </c>
      <c r="G172" s="118" t="s">
        <v>1619</v>
      </c>
    </row>
    <row r="173" spans="1:9" ht="17.5" customHeight="1">
      <c r="A173" s="119">
        <v>4</v>
      </c>
      <c r="B173" s="123" t="s">
        <v>236</v>
      </c>
      <c r="C173" s="123" t="s">
        <v>33</v>
      </c>
      <c r="D173" s="123" t="s">
        <v>33</v>
      </c>
      <c r="E173" s="123" t="s">
        <v>33</v>
      </c>
      <c r="F173" s="123" t="s">
        <v>33</v>
      </c>
      <c r="G173" s="123" t="s">
        <v>33</v>
      </c>
    </row>
    <row r="174" spans="1:9">
      <c r="A174" s="118" t="s">
        <v>34</v>
      </c>
      <c r="B174" s="122" t="s">
        <v>1872</v>
      </c>
      <c r="C174" s="27"/>
      <c r="D174" s="122"/>
      <c r="E174" s="122"/>
      <c r="F174" s="122"/>
      <c r="G174" s="122"/>
    </row>
    <row r="175" spans="1:9">
      <c r="A175" s="118" t="s">
        <v>278</v>
      </c>
      <c r="B175" s="122" t="s">
        <v>1873</v>
      </c>
      <c r="C175" s="27"/>
      <c r="D175" s="122"/>
      <c r="E175" s="122"/>
      <c r="F175" s="122"/>
      <c r="G175" s="122"/>
    </row>
    <row r="176" spans="1:9">
      <c r="A176" s="118" t="s">
        <v>279</v>
      </c>
      <c r="B176" s="122" t="s">
        <v>1827</v>
      </c>
      <c r="C176" s="27"/>
      <c r="D176" s="122"/>
      <c r="E176" s="122"/>
      <c r="F176" s="122"/>
      <c r="G176" s="122"/>
    </row>
    <row r="177" spans="1:7">
      <c r="A177" s="118" t="s">
        <v>280</v>
      </c>
      <c r="B177" s="122" t="s">
        <v>1829</v>
      </c>
      <c r="C177" s="27"/>
      <c r="D177" s="122"/>
      <c r="E177" s="122"/>
      <c r="F177" s="122"/>
      <c r="G177" s="122"/>
    </row>
    <row r="178" spans="1:7">
      <c r="A178" s="118" t="s">
        <v>282</v>
      </c>
      <c r="B178" s="122" t="s">
        <v>1831</v>
      </c>
      <c r="C178" s="27"/>
      <c r="D178" s="122"/>
      <c r="E178" s="122"/>
      <c r="F178" s="122"/>
      <c r="G178" s="122"/>
    </row>
    <row r="179" spans="1:7">
      <c r="A179" s="118" t="s">
        <v>284</v>
      </c>
      <c r="B179" s="122" t="s">
        <v>1833</v>
      </c>
      <c r="C179" s="27"/>
      <c r="D179" s="122"/>
      <c r="E179" s="122"/>
      <c r="F179" s="122"/>
      <c r="G179" s="122"/>
    </row>
    <row r="180" spans="1:7">
      <c r="A180" s="118">
        <v>5</v>
      </c>
      <c r="B180" s="115" t="s">
        <v>81</v>
      </c>
      <c r="C180" s="125"/>
      <c r="D180" s="122"/>
      <c r="E180" s="122"/>
      <c r="F180" s="122"/>
      <c r="G180" s="122"/>
    </row>
    <row r="181" spans="1:7" ht="68.5" customHeight="1">
      <c r="A181" s="126" t="s">
        <v>82</v>
      </c>
      <c r="B181" s="408" t="s">
        <v>266</v>
      </c>
      <c r="C181" s="408"/>
      <c r="D181" s="122"/>
      <c r="E181" s="122"/>
      <c r="F181" s="122"/>
      <c r="G181" s="122"/>
    </row>
    <row r="182" spans="1:7" ht="24">
      <c r="A182" s="128">
        <v>6</v>
      </c>
      <c r="B182" s="129" t="s">
        <v>83</v>
      </c>
      <c r="C182" s="130">
        <v>98045.55</v>
      </c>
      <c r="D182" s="130">
        <v>122154.74</v>
      </c>
      <c r="E182" s="130">
        <v>60897.38</v>
      </c>
      <c r="F182" s="130">
        <v>285075.5</v>
      </c>
      <c r="G182" s="130">
        <v>172991.05205357142</v>
      </c>
    </row>
    <row r="183" spans="1:7">
      <c r="A183" s="134">
        <v>7</v>
      </c>
      <c r="B183" s="131" t="s">
        <v>84</v>
      </c>
      <c r="C183" s="27"/>
      <c r="D183" s="122"/>
      <c r="E183" s="122"/>
      <c r="F183" s="122"/>
    </row>
    <row r="184" spans="1:7">
      <c r="A184" s="126"/>
      <c r="B184" s="55" t="s">
        <v>85</v>
      </c>
      <c r="C184" s="31">
        <v>7410</v>
      </c>
      <c r="D184" s="31" t="s">
        <v>800</v>
      </c>
      <c r="E184" s="31">
        <v>8360</v>
      </c>
      <c r="F184" s="31">
        <v>8360</v>
      </c>
      <c r="G184" s="31">
        <v>4309.0499999999993</v>
      </c>
    </row>
    <row r="185" spans="1:7">
      <c r="A185" s="126"/>
      <c r="B185" s="55" t="s">
        <v>86</v>
      </c>
      <c r="C185" s="31">
        <v>7410</v>
      </c>
      <c r="D185" s="31">
        <v>4785.54</v>
      </c>
      <c r="E185" s="31">
        <v>2850</v>
      </c>
      <c r="F185" s="31">
        <v>2850</v>
      </c>
      <c r="G185" s="31">
        <v>4309.0499999999993</v>
      </c>
    </row>
    <row r="186" spans="1:7">
      <c r="A186" s="126"/>
      <c r="B186" s="55" t="s">
        <v>87</v>
      </c>
      <c r="C186" s="31">
        <v>7410</v>
      </c>
      <c r="D186" s="31" t="s">
        <v>800</v>
      </c>
      <c r="E186" s="31">
        <v>2850</v>
      </c>
      <c r="F186" s="31">
        <v>2850</v>
      </c>
      <c r="G186" s="31">
        <v>4750.7276249999995</v>
      </c>
    </row>
    <row r="187" spans="1:7">
      <c r="A187" s="126"/>
      <c r="B187" s="55" t="s">
        <v>88</v>
      </c>
      <c r="C187" s="31">
        <v>7410</v>
      </c>
      <c r="D187" s="31">
        <v>4715.54</v>
      </c>
      <c r="E187" s="31">
        <v>8360</v>
      </c>
      <c r="F187" s="31">
        <v>8360</v>
      </c>
      <c r="G187" s="31">
        <v>4988.2640062500004</v>
      </c>
    </row>
    <row r="188" spans="1:7">
      <c r="A188" s="126"/>
      <c r="B188" s="55" t="s">
        <v>89</v>
      </c>
      <c r="C188" s="31">
        <v>7410</v>
      </c>
      <c r="D188" s="31" t="s">
        <v>800</v>
      </c>
      <c r="E188" s="31">
        <v>2850</v>
      </c>
      <c r="F188" s="31">
        <v>2850</v>
      </c>
      <c r="G188" s="31">
        <v>5237.6772065625</v>
      </c>
    </row>
    <row r="189" spans="1:7">
      <c r="A189" s="126"/>
      <c r="B189" s="132" t="s">
        <v>90</v>
      </c>
      <c r="C189" s="133">
        <f>SUM(C184:C188)</f>
        <v>37050</v>
      </c>
      <c r="D189" s="133">
        <f>SUM(D184:D188)</f>
        <v>9501.08</v>
      </c>
      <c r="E189" s="133">
        <f>SUM(E184:E188)</f>
        <v>25270</v>
      </c>
      <c r="F189" s="133">
        <f>SUM(F184:F188)</f>
        <v>25270</v>
      </c>
      <c r="G189" s="133">
        <f>SUM(G184:G188)</f>
        <v>23594.768837812499</v>
      </c>
    </row>
    <row r="190" spans="1:7" ht="68.5" customHeight="1">
      <c r="A190" s="126"/>
      <c r="B190" s="409" t="s">
        <v>1803</v>
      </c>
      <c r="C190" s="409"/>
      <c r="D190" s="122"/>
      <c r="E190" s="122"/>
      <c r="F190" s="122"/>
      <c r="G190" s="27"/>
    </row>
    <row r="191" spans="1:7">
      <c r="A191" s="134">
        <v>8</v>
      </c>
      <c r="B191" s="143" t="s">
        <v>91</v>
      </c>
      <c r="C191" s="136"/>
      <c r="D191" s="136"/>
      <c r="E191" s="136"/>
      <c r="F191" s="136"/>
      <c r="G191" s="136"/>
    </row>
    <row r="192" spans="1:7" ht="20" customHeight="1">
      <c r="A192" s="152">
        <v>9</v>
      </c>
      <c r="B192" s="145" t="s">
        <v>93</v>
      </c>
      <c r="C192" s="139" t="s">
        <v>94</v>
      </c>
      <c r="D192" s="139" t="s">
        <v>94</v>
      </c>
      <c r="E192" s="139" t="s">
        <v>94</v>
      </c>
      <c r="F192" s="139" t="s">
        <v>94</v>
      </c>
      <c r="G192" s="139" t="s">
        <v>94</v>
      </c>
    </row>
    <row r="193" spans="1:7">
      <c r="A193" s="126" t="s">
        <v>1913</v>
      </c>
      <c r="B193" s="55" t="s">
        <v>1875</v>
      </c>
      <c r="C193" s="31">
        <v>42.55</v>
      </c>
      <c r="D193" s="31">
        <v>1489.89</v>
      </c>
      <c r="E193" s="31">
        <v>1097.25</v>
      </c>
      <c r="F193" s="31">
        <v>1297.3900000000001</v>
      </c>
      <c r="G193" s="46" t="s">
        <v>800</v>
      </c>
    </row>
    <row r="194" spans="1:7">
      <c r="A194" s="126" t="s">
        <v>1914</v>
      </c>
      <c r="B194" s="55" t="s">
        <v>1877</v>
      </c>
      <c r="C194" s="31">
        <v>1267.3</v>
      </c>
      <c r="D194" s="31"/>
      <c r="E194" s="31">
        <v>1567.5</v>
      </c>
      <c r="F194" s="31">
        <v>1297.3900000000001</v>
      </c>
      <c r="G194" s="31"/>
    </row>
    <row r="195" spans="1:7">
      <c r="A195" s="126" t="s">
        <v>1915</v>
      </c>
      <c r="B195" s="55" t="s">
        <v>1879</v>
      </c>
      <c r="C195" s="31">
        <v>1267.3</v>
      </c>
      <c r="D195" s="31"/>
      <c r="E195" s="31">
        <v>1567.5</v>
      </c>
      <c r="F195" s="31">
        <v>1985.79</v>
      </c>
      <c r="G195" s="31"/>
    </row>
    <row r="196" spans="1:7">
      <c r="A196" s="126" t="s">
        <v>1916</v>
      </c>
      <c r="B196" s="55" t="s">
        <v>1881</v>
      </c>
      <c r="C196" s="31" t="s">
        <v>800</v>
      </c>
      <c r="D196" s="31" t="s">
        <v>800</v>
      </c>
      <c r="E196" s="31">
        <v>4483.05</v>
      </c>
      <c r="F196" s="31">
        <v>4483.05</v>
      </c>
      <c r="G196" s="46" t="s">
        <v>800</v>
      </c>
    </row>
    <row r="197" spans="1:7">
      <c r="A197" s="126" t="s">
        <v>1917</v>
      </c>
      <c r="B197" s="55" t="s">
        <v>1883</v>
      </c>
      <c r="C197" s="31">
        <v>2111.4</v>
      </c>
      <c r="D197" s="31" t="s">
        <v>800</v>
      </c>
      <c r="E197" s="31">
        <v>896</v>
      </c>
      <c r="F197" s="31">
        <v>1240</v>
      </c>
      <c r="G197" s="46" t="s">
        <v>800</v>
      </c>
    </row>
    <row r="198" spans="1:7">
      <c r="A198" s="126" t="s">
        <v>1918</v>
      </c>
      <c r="B198" s="55" t="s">
        <v>1885</v>
      </c>
      <c r="C198" s="31">
        <v>527.85</v>
      </c>
      <c r="D198" s="31" t="s">
        <v>800</v>
      </c>
      <c r="E198" s="31">
        <v>1567.5</v>
      </c>
      <c r="F198" s="31">
        <v>1567.5</v>
      </c>
      <c r="G198" s="46">
        <v>1261.098214285714</v>
      </c>
    </row>
    <row r="199" spans="1:7">
      <c r="A199" s="126" t="s">
        <v>1919</v>
      </c>
      <c r="B199" s="55" t="s">
        <v>1887</v>
      </c>
      <c r="C199" s="31">
        <v>105.8</v>
      </c>
      <c r="D199" s="31">
        <v>1261.52</v>
      </c>
      <c r="E199" s="31">
        <v>313.5</v>
      </c>
      <c r="F199" s="31" t="s">
        <v>800</v>
      </c>
      <c r="G199" s="46">
        <v>112.7</v>
      </c>
    </row>
    <row r="200" spans="1:7">
      <c r="A200" s="126" t="s">
        <v>1920</v>
      </c>
      <c r="B200" s="55" t="s">
        <v>1889</v>
      </c>
      <c r="C200" s="31" t="s">
        <v>800</v>
      </c>
      <c r="D200" s="31"/>
      <c r="E200" s="31" t="s">
        <v>800</v>
      </c>
      <c r="F200" s="31" t="s">
        <v>800</v>
      </c>
      <c r="G200" s="46" t="s">
        <v>800</v>
      </c>
    </row>
    <row r="201" spans="1:7">
      <c r="A201" s="126" t="s">
        <v>1921</v>
      </c>
      <c r="B201" s="55" t="s">
        <v>1891</v>
      </c>
      <c r="C201" s="31">
        <v>1021.2</v>
      </c>
      <c r="D201" s="31" t="s">
        <v>800</v>
      </c>
      <c r="E201" s="31">
        <v>1679.5</v>
      </c>
      <c r="F201" s="31">
        <v>1679.5</v>
      </c>
      <c r="G201" s="31"/>
    </row>
    <row r="202" spans="1:7">
      <c r="A202" s="126" t="s">
        <v>1922</v>
      </c>
      <c r="B202" s="55" t="s">
        <v>1893</v>
      </c>
      <c r="C202" s="31">
        <v>401.35</v>
      </c>
      <c r="D202" s="31">
        <v>807.61</v>
      </c>
      <c r="E202" s="31">
        <v>407.55</v>
      </c>
      <c r="F202" s="31">
        <v>407.55</v>
      </c>
      <c r="G202" s="46">
        <v>1008.8785714285713</v>
      </c>
    </row>
    <row r="203" spans="1:7">
      <c r="A203" s="126" t="s">
        <v>1923</v>
      </c>
      <c r="B203" s="55" t="s">
        <v>1895</v>
      </c>
      <c r="C203" s="31" t="s">
        <v>800</v>
      </c>
      <c r="D203" s="31" t="s">
        <v>800</v>
      </c>
      <c r="E203" s="31">
        <v>824.6</v>
      </c>
      <c r="F203" s="31">
        <v>824.6</v>
      </c>
      <c r="G203" s="46">
        <v>2185.9035714285715</v>
      </c>
    </row>
    <row r="204" spans="1:7">
      <c r="A204" s="126" t="s">
        <v>1924</v>
      </c>
      <c r="B204" s="55" t="s">
        <v>1897</v>
      </c>
      <c r="C204" s="31">
        <v>565.79999999999995</v>
      </c>
      <c r="D204" s="31"/>
      <c r="E204" s="31" t="s">
        <v>800</v>
      </c>
      <c r="F204" s="31" t="s">
        <v>800</v>
      </c>
      <c r="G204" s="31" t="s">
        <v>800</v>
      </c>
    </row>
    <row r="205" spans="1:7">
      <c r="A205" s="126" t="s">
        <v>1925</v>
      </c>
      <c r="B205" s="55" t="s">
        <v>1899</v>
      </c>
      <c r="C205" s="31" t="s">
        <v>800</v>
      </c>
      <c r="D205" s="31" t="s">
        <v>800</v>
      </c>
      <c r="E205" s="31" t="s">
        <v>800</v>
      </c>
      <c r="F205" s="31" t="s">
        <v>800</v>
      </c>
      <c r="G205" s="31" t="s">
        <v>800</v>
      </c>
    </row>
    <row r="206" spans="1:7">
      <c r="A206" s="126" t="s">
        <v>1926</v>
      </c>
      <c r="B206" s="55" t="s">
        <v>1901</v>
      </c>
      <c r="C206" s="31">
        <v>1899.8</v>
      </c>
      <c r="D206" s="31">
        <v>5042.18</v>
      </c>
      <c r="E206" s="31">
        <v>470.25</v>
      </c>
      <c r="F206" s="31">
        <v>470.25</v>
      </c>
      <c r="G206" s="46" t="s">
        <v>800</v>
      </c>
    </row>
    <row r="207" spans="1:7">
      <c r="C207" s="314"/>
    </row>
    <row r="208" spans="1:7">
      <c r="A208" s="310" t="s">
        <v>2</v>
      </c>
      <c r="B208" s="311" t="s">
        <v>1927</v>
      </c>
      <c r="C208" s="311"/>
      <c r="D208" s="313"/>
      <c r="E208" s="313"/>
      <c r="F208" s="313"/>
      <c r="G208" s="317"/>
    </row>
    <row r="209" spans="1:7">
      <c r="A209" s="118">
        <v>1</v>
      </c>
      <c r="B209" s="115" t="s">
        <v>1928</v>
      </c>
      <c r="C209" s="27"/>
      <c r="D209" s="122"/>
      <c r="E209" s="122"/>
      <c r="F209" s="122"/>
      <c r="G209" s="31"/>
    </row>
    <row r="210" spans="1:7">
      <c r="A210" s="118">
        <v>2</v>
      </c>
      <c r="B210" s="115" t="s">
        <v>1929</v>
      </c>
      <c r="C210" s="27"/>
      <c r="D210" s="122"/>
      <c r="E210" s="122"/>
      <c r="F210" s="122"/>
      <c r="G210" s="31"/>
    </row>
    <row r="211" spans="1:7" ht="19" customHeight="1">
      <c r="A211" s="119">
        <v>3</v>
      </c>
      <c r="B211" s="120" t="s">
        <v>6</v>
      </c>
      <c r="C211" s="121" t="s">
        <v>836</v>
      </c>
      <c r="D211" s="121" t="s">
        <v>726</v>
      </c>
      <c r="E211" s="121" t="s">
        <v>1605</v>
      </c>
      <c r="F211" s="121" t="s">
        <v>751</v>
      </c>
    </row>
    <row r="212" spans="1:7">
      <c r="A212" s="118" t="s">
        <v>7</v>
      </c>
      <c r="B212" s="122" t="s">
        <v>8</v>
      </c>
      <c r="C212" s="122" t="s">
        <v>1608</v>
      </c>
      <c r="D212" s="41" t="s">
        <v>1930</v>
      </c>
      <c r="E212" s="41" t="s">
        <v>1863</v>
      </c>
      <c r="F212" s="41" t="s">
        <v>1865</v>
      </c>
    </row>
    <row r="213" spans="1:7">
      <c r="A213" s="118" t="s">
        <v>13</v>
      </c>
      <c r="B213" s="122" t="s">
        <v>14</v>
      </c>
      <c r="C213" s="122" t="s">
        <v>1931</v>
      </c>
      <c r="D213" s="41" t="s">
        <v>1932</v>
      </c>
      <c r="E213" s="41" t="s">
        <v>1933</v>
      </c>
      <c r="F213" s="41" t="s">
        <v>1934</v>
      </c>
    </row>
    <row r="214" spans="1:7">
      <c r="A214" s="118" t="s">
        <v>22</v>
      </c>
      <c r="B214" s="122" t="s">
        <v>23</v>
      </c>
      <c r="C214" s="122" t="s">
        <v>24</v>
      </c>
      <c r="D214" s="41" t="s">
        <v>1935</v>
      </c>
      <c r="E214" s="41" t="s">
        <v>772</v>
      </c>
      <c r="F214" s="41" t="s">
        <v>1871</v>
      </c>
    </row>
    <row r="215" spans="1:7">
      <c r="A215" s="118" t="s">
        <v>26</v>
      </c>
      <c r="B215" s="122" t="s">
        <v>27</v>
      </c>
      <c r="C215" s="122" t="s">
        <v>30</v>
      </c>
      <c r="D215" s="122" t="s">
        <v>729</v>
      </c>
      <c r="E215" s="41" t="s">
        <v>1619</v>
      </c>
      <c r="F215" s="41" t="s">
        <v>29</v>
      </c>
    </row>
    <row r="216" spans="1:7" ht="21.5" customHeight="1">
      <c r="A216" s="119">
        <v>4</v>
      </c>
      <c r="B216" s="123" t="s">
        <v>236</v>
      </c>
      <c r="C216" s="123" t="s">
        <v>33</v>
      </c>
      <c r="D216" s="123" t="s">
        <v>33</v>
      </c>
      <c r="E216" s="123" t="s">
        <v>33</v>
      </c>
      <c r="F216" s="123" t="s">
        <v>33</v>
      </c>
    </row>
    <row r="217" spans="1:7">
      <c r="A217" s="149" t="s">
        <v>34</v>
      </c>
      <c r="B217" s="122" t="s">
        <v>1872</v>
      </c>
      <c r="C217" s="27"/>
      <c r="D217" s="122"/>
      <c r="E217" s="122"/>
      <c r="F217" s="122"/>
    </row>
    <row r="218" spans="1:7">
      <c r="A218" s="149" t="s">
        <v>278</v>
      </c>
      <c r="B218" s="122" t="s">
        <v>1873</v>
      </c>
      <c r="C218" s="27"/>
      <c r="D218" s="122"/>
      <c r="E218" s="122"/>
      <c r="F218" s="122"/>
    </row>
    <row r="219" spans="1:7">
      <c r="A219" s="149" t="s">
        <v>279</v>
      </c>
      <c r="B219" s="122" t="s">
        <v>1936</v>
      </c>
      <c r="C219" s="27"/>
      <c r="D219" s="122"/>
      <c r="E219" s="122"/>
      <c r="F219" s="122"/>
    </row>
    <row r="220" spans="1:7">
      <c r="A220" s="149" t="s">
        <v>280</v>
      </c>
      <c r="B220" s="122" t="s">
        <v>1827</v>
      </c>
      <c r="C220" s="27"/>
      <c r="D220" s="122"/>
      <c r="E220" s="122"/>
      <c r="F220" s="122"/>
    </row>
    <row r="221" spans="1:7">
      <c r="A221" s="149" t="s">
        <v>282</v>
      </c>
      <c r="B221" s="122" t="s">
        <v>1829</v>
      </c>
      <c r="C221" s="27"/>
      <c r="D221" s="122"/>
      <c r="E221" s="122"/>
      <c r="F221" s="122"/>
    </row>
    <row r="222" spans="1:7">
      <c r="A222" s="149" t="s">
        <v>284</v>
      </c>
      <c r="B222" s="122" t="s">
        <v>1831</v>
      </c>
      <c r="C222" s="27"/>
      <c r="D222" s="122"/>
      <c r="E222" s="122"/>
      <c r="F222" s="122"/>
    </row>
    <row r="223" spans="1:7">
      <c r="A223" s="149" t="s">
        <v>286</v>
      </c>
      <c r="B223" s="122" t="s">
        <v>1833</v>
      </c>
      <c r="C223" s="27"/>
      <c r="D223" s="122"/>
      <c r="E223" s="122"/>
      <c r="F223" s="122"/>
    </row>
    <row r="224" spans="1:7">
      <c r="A224" s="149" t="s">
        <v>288</v>
      </c>
      <c r="B224" s="122" t="s">
        <v>1937</v>
      </c>
      <c r="C224" s="27"/>
      <c r="D224" s="122"/>
      <c r="E224" s="122"/>
      <c r="F224" s="122"/>
    </row>
    <row r="225" spans="1:6">
      <c r="A225" s="149" t="s">
        <v>289</v>
      </c>
      <c r="B225" s="122" t="s">
        <v>1938</v>
      </c>
      <c r="C225" s="27"/>
      <c r="D225" s="122"/>
      <c r="E225" s="122"/>
      <c r="F225" s="122"/>
    </row>
    <row r="226" spans="1:6">
      <c r="A226" s="118">
        <v>5</v>
      </c>
      <c r="B226" s="115" t="s">
        <v>81</v>
      </c>
      <c r="C226" s="125"/>
      <c r="D226" s="122"/>
      <c r="E226" s="122"/>
      <c r="F226" s="122"/>
    </row>
    <row r="227" spans="1:6" ht="63.5" customHeight="1">
      <c r="A227" s="126" t="s">
        <v>82</v>
      </c>
      <c r="B227" s="408" t="s">
        <v>266</v>
      </c>
      <c r="C227" s="408"/>
      <c r="D227" s="122"/>
      <c r="E227" s="122"/>
      <c r="F227" s="122"/>
    </row>
    <row r="228" spans="1:6" ht="24">
      <c r="A228" s="128">
        <v>6</v>
      </c>
      <c r="B228" s="129" t="s">
        <v>83</v>
      </c>
      <c r="C228" s="130">
        <v>147132.15</v>
      </c>
      <c r="D228" s="130">
        <v>184402.22</v>
      </c>
      <c r="E228" s="130">
        <v>223695.24</v>
      </c>
      <c r="F228" s="130">
        <v>217324.79999999999</v>
      </c>
    </row>
    <row r="229" spans="1:6">
      <c r="A229" s="134">
        <v>7</v>
      </c>
      <c r="B229" s="131" t="s">
        <v>84</v>
      </c>
      <c r="C229" s="27"/>
      <c r="D229" s="122"/>
      <c r="E229" s="101"/>
      <c r="F229" s="122"/>
    </row>
    <row r="230" spans="1:6">
      <c r="A230" s="126"/>
      <c r="B230" s="55" t="s">
        <v>85</v>
      </c>
      <c r="C230" s="46">
        <v>8195</v>
      </c>
      <c r="D230" s="101">
        <v>6900</v>
      </c>
      <c r="E230" s="159" t="s">
        <v>800</v>
      </c>
      <c r="F230" s="101">
        <v>8360</v>
      </c>
    </row>
    <row r="231" spans="1:6">
      <c r="A231" s="126"/>
      <c r="B231" s="55" t="s">
        <v>86</v>
      </c>
      <c r="C231" s="46">
        <v>8195</v>
      </c>
      <c r="D231" s="159">
        <v>7245</v>
      </c>
      <c r="E231" s="159" t="s">
        <v>800</v>
      </c>
      <c r="F231" s="101">
        <v>2850</v>
      </c>
    </row>
    <row r="232" spans="1:6">
      <c r="A232" s="126"/>
      <c r="B232" s="55" t="s">
        <v>87</v>
      </c>
      <c r="C232" s="46">
        <v>8195</v>
      </c>
      <c r="D232" s="159">
        <v>7679.7</v>
      </c>
      <c r="E232" s="159" t="s">
        <v>800</v>
      </c>
      <c r="F232" s="101">
        <v>2850</v>
      </c>
    </row>
    <row r="233" spans="1:6">
      <c r="A233" s="126"/>
      <c r="B233" s="55" t="s">
        <v>88</v>
      </c>
      <c r="C233" s="46">
        <v>8195</v>
      </c>
      <c r="D233" s="159">
        <v>8140.48</v>
      </c>
      <c r="E233" s="159" t="s">
        <v>800</v>
      </c>
      <c r="F233" s="101">
        <v>8360</v>
      </c>
    </row>
    <row r="234" spans="1:6">
      <c r="A234" s="126"/>
      <c r="B234" s="55" t="s">
        <v>89</v>
      </c>
      <c r="C234" s="46">
        <v>8195</v>
      </c>
      <c r="D234" s="159">
        <v>8607.34</v>
      </c>
      <c r="E234" s="159" t="s">
        <v>800</v>
      </c>
      <c r="F234" s="101">
        <v>2850</v>
      </c>
    </row>
    <row r="235" spans="1:6">
      <c r="A235" s="126"/>
      <c r="B235" s="132" t="s">
        <v>90</v>
      </c>
      <c r="C235" s="133">
        <f>SUM(C230:C234)</f>
        <v>40975</v>
      </c>
      <c r="D235" s="133">
        <f t="shared" ref="D235:F235" si="0">SUM(D230:D234)</f>
        <v>38572.520000000004</v>
      </c>
      <c r="E235" s="133">
        <f>SUM(E230:E234)</f>
        <v>0</v>
      </c>
      <c r="F235" s="133">
        <f t="shared" si="0"/>
        <v>25270</v>
      </c>
    </row>
    <row r="236" spans="1:6" ht="59" customHeight="1">
      <c r="A236" s="126"/>
      <c r="B236" s="409" t="s">
        <v>1803</v>
      </c>
      <c r="C236" s="409"/>
      <c r="D236" s="122"/>
      <c r="E236" s="122"/>
      <c r="F236" s="122"/>
    </row>
    <row r="237" spans="1:6">
      <c r="A237" s="134">
        <v>8</v>
      </c>
      <c r="B237" s="143" t="s">
        <v>91</v>
      </c>
      <c r="C237" s="136"/>
      <c r="D237" s="122"/>
      <c r="E237" s="122"/>
      <c r="F237" s="122"/>
    </row>
    <row r="238" spans="1:6" ht="19.5" customHeight="1">
      <c r="A238" s="160">
        <v>9</v>
      </c>
      <c r="B238" s="145" t="s">
        <v>93</v>
      </c>
      <c r="C238" s="139"/>
      <c r="D238" s="139"/>
      <c r="E238" s="139"/>
      <c r="F238" s="139"/>
    </row>
    <row r="239" spans="1:6">
      <c r="A239" s="149" t="s">
        <v>1939</v>
      </c>
      <c r="B239" s="55" t="s">
        <v>1872</v>
      </c>
      <c r="C239" s="46">
        <v>17.25</v>
      </c>
      <c r="D239" s="46">
        <v>524.4</v>
      </c>
      <c r="E239" s="46" t="s">
        <v>800</v>
      </c>
      <c r="F239" s="46">
        <v>1099.25</v>
      </c>
    </row>
    <row r="240" spans="1:6">
      <c r="A240" s="149" t="s">
        <v>1940</v>
      </c>
      <c r="B240" s="55" t="s">
        <v>1941</v>
      </c>
      <c r="C240" s="46">
        <v>1267.3</v>
      </c>
      <c r="D240" s="31" t="s">
        <v>800</v>
      </c>
      <c r="E240" s="46"/>
      <c r="F240" s="46">
        <v>1567.5</v>
      </c>
    </row>
    <row r="241" spans="1:8">
      <c r="A241" s="149" t="s">
        <v>1942</v>
      </c>
      <c r="B241" s="55" t="s">
        <v>1943</v>
      </c>
      <c r="C241" s="46">
        <v>1267.3</v>
      </c>
      <c r="D241" s="31"/>
      <c r="E241" s="46"/>
      <c r="F241" s="46">
        <v>1567.5</v>
      </c>
    </row>
    <row r="242" spans="1:8">
      <c r="A242" s="149" t="s">
        <v>1944</v>
      </c>
      <c r="B242" s="55" t="s">
        <v>1945</v>
      </c>
      <c r="C242" s="46">
        <v>1267.3</v>
      </c>
      <c r="D242" s="31" t="s">
        <v>800</v>
      </c>
      <c r="E242" s="46"/>
      <c r="F242" s="46">
        <v>1567.5</v>
      </c>
    </row>
    <row r="243" spans="1:8">
      <c r="A243" s="149" t="s">
        <v>1946</v>
      </c>
      <c r="B243" s="55" t="s">
        <v>1873</v>
      </c>
      <c r="C243" s="46">
        <v>2111.4</v>
      </c>
      <c r="D243" s="31" t="s">
        <v>800</v>
      </c>
      <c r="E243" s="46">
        <v>2942.5625</v>
      </c>
      <c r="F243" s="46">
        <v>4483.05</v>
      </c>
    </row>
    <row r="244" spans="1:8">
      <c r="A244" s="149" t="s">
        <v>1947</v>
      </c>
      <c r="B244" s="55" t="s">
        <v>1936</v>
      </c>
      <c r="C244" s="46">
        <v>527.85</v>
      </c>
      <c r="D244" s="31" t="s">
        <v>800</v>
      </c>
      <c r="E244" s="46">
        <v>1261.098214285714</v>
      </c>
      <c r="F244" s="46">
        <v>156.5</v>
      </c>
    </row>
    <row r="245" spans="1:8">
      <c r="A245" s="149" t="s">
        <v>1948</v>
      </c>
      <c r="B245" s="55" t="s">
        <v>1949</v>
      </c>
      <c r="C245" s="46">
        <v>2111.4</v>
      </c>
      <c r="D245" s="31" t="s">
        <v>800</v>
      </c>
      <c r="E245" s="46"/>
      <c r="F245" s="46">
        <v>896</v>
      </c>
    </row>
    <row r="246" spans="1:8">
      <c r="A246" s="149" t="s">
        <v>1950</v>
      </c>
      <c r="B246" s="55" t="s">
        <v>1951</v>
      </c>
      <c r="C246" s="46">
        <v>2111.4</v>
      </c>
      <c r="D246" s="31" t="s">
        <v>800</v>
      </c>
      <c r="E246" s="46">
        <v>2858.4892857142854</v>
      </c>
      <c r="F246" s="46"/>
    </row>
    <row r="247" spans="1:8">
      <c r="A247" s="149" t="s">
        <v>1952</v>
      </c>
      <c r="B247" s="55" t="s">
        <v>1953</v>
      </c>
      <c r="C247" s="46"/>
      <c r="D247" s="46"/>
      <c r="E247" s="46"/>
      <c r="F247" s="46"/>
    </row>
    <row r="248" spans="1:8">
      <c r="A248" s="149" t="s">
        <v>1954</v>
      </c>
      <c r="B248" s="55" t="s">
        <v>1831</v>
      </c>
      <c r="C248" s="46">
        <v>845.25</v>
      </c>
      <c r="D248" s="46">
        <v>1614.69</v>
      </c>
      <c r="E248" s="46">
        <v>1008.88</v>
      </c>
      <c r="F248" s="46"/>
    </row>
    <row r="249" spans="1:8">
      <c r="A249" s="149" t="s">
        <v>1955</v>
      </c>
      <c r="B249" s="55" t="s">
        <v>1833</v>
      </c>
      <c r="C249" s="46">
        <v>845.25</v>
      </c>
      <c r="D249" s="46">
        <v>645.84</v>
      </c>
      <c r="E249" s="46">
        <v>2181.8000000000002</v>
      </c>
      <c r="F249" s="46">
        <v>2984</v>
      </c>
    </row>
    <row r="250" spans="1:8">
      <c r="A250" s="149" t="s">
        <v>1956</v>
      </c>
      <c r="B250" s="55" t="s">
        <v>1937</v>
      </c>
      <c r="C250" s="46" t="s">
        <v>800</v>
      </c>
      <c r="D250" s="46" t="s">
        <v>800</v>
      </c>
      <c r="E250" s="46">
        <v>2949.29</v>
      </c>
      <c r="F250" s="46"/>
    </row>
    <row r="251" spans="1:8">
      <c r="A251" s="149" t="s">
        <v>1957</v>
      </c>
      <c r="B251" s="55" t="s">
        <v>1938</v>
      </c>
      <c r="C251" s="46">
        <v>507.15</v>
      </c>
      <c r="D251" s="46" t="s">
        <v>800</v>
      </c>
      <c r="E251" s="46">
        <v>2383.48</v>
      </c>
      <c r="F251" s="46">
        <v>5560.2</v>
      </c>
    </row>
    <row r="252" spans="1:8">
      <c r="A252" s="118" t="s">
        <v>1958</v>
      </c>
      <c r="B252" s="55" t="s">
        <v>1959</v>
      </c>
      <c r="C252" s="46">
        <v>1899.8</v>
      </c>
      <c r="D252" s="46" t="s">
        <v>800</v>
      </c>
      <c r="E252" s="46" t="s">
        <v>800</v>
      </c>
      <c r="F252" s="46">
        <v>1200</v>
      </c>
    </row>
    <row r="253" spans="1:8">
      <c r="C253" s="314"/>
      <c r="D253" s="314"/>
      <c r="E253" s="314"/>
      <c r="F253" s="314"/>
    </row>
    <row r="254" spans="1:8">
      <c r="A254" s="310" t="s">
        <v>2</v>
      </c>
      <c r="B254" s="311" t="s">
        <v>1960</v>
      </c>
      <c r="C254" s="311"/>
      <c r="D254" s="318"/>
      <c r="E254" s="313"/>
      <c r="F254" s="313"/>
      <c r="G254" s="290"/>
      <c r="H254" s="290"/>
    </row>
    <row r="255" spans="1:8">
      <c r="A255" s="118">
        <v>1</v>
      </c>
      <c r="B255" s="115" t="s">
        <v>1961</v>
      </c>
      <c r="C255" s="27"/>
      <c r="D255" s="27"/>
      <c r="E255" s="122"/>
      <c r="F255" s="122"/>
    </row>
    <row r="256" spans="1:8">
      <c r="A256" s="118">
        <v>2</v>
      </c>
      <c r="B256" s="115" t="s">
        <v>1962</v>
      </c>
      <c r="C256" s="27"/>
      <c r="D256" s="27"/>
      <c r="E256" s="122"/>
      <c r="F256" s="122"/>
    </row>
    <row r="257" spans="1:8" ht="21.5" customHeight="1">
      <c r="A257" s="119">
        <v>3</v>
      </c>
      <c r="B257" s="120" t="s">
        <v>6</v>
      </c>
      <c r="C257" s="121" t="s">
        <v>1963</v>
      </c>
      <c r="D257" s="121" t="s">
        <v>778</v>
      </c>
      <c r="E257" s="121" t="s">
        <v>1964</v>
      </c>
      <c r="F257" s="121" t="s">
        <v>882</v>
      </c>
      <c r="G257" s="121" t="s">
        <v>1861</v>
      </c>
      <c r="H257" s="121" t="s">
        <v>593</v>
      </c>
    </row>
    <row r="258" spans="1:8">
      <c r="A258" s="118" t="s">
        <v>7</v>
      </c>
      <c r="B258" s="122" t="s">
        <v>8</v>
      </c>
      <c r="C258" s="41" t="s">
        <v>1908</v>
      </c>
      <c r="D258" s="41" t="s">
        <v>1909</v>
      </c>
      <c r="E258" s="41" t="s">
        <v>1865</v>
      </c>
      <c r="F258" s="41" t="s">
        <v>1864</v>
      </c>
      <c r="G258" s="41" t="s">
        <v>1607</v>
      </c>
      <c r="H258" s="161"/>
    </row>
    <row r="259" spans="1:8">
      <c r="A259" s="118" t="s">
        <v>13</v>
      </c>
      <c r="B259" s="122" t="s">
        <v>14</v>
      </c>
      <c r="C259" s="41" t="s">
        <v>1965</v>
      </c>
      <c r="D259" s="41" t="s">
        <v>1966</v>
      </c>
      <c r="E259" s="41" t="s">
        <v>1967</v>
      </c>
      <c r="F259" s="41" t="s">
        <v>1968</v>
      </c>
      <c r="G259" s="41" t="s">
        <v>1969</v>
      </c>
      <c r="H259" s="161"/>
    </row>
    <row r="260" spans="1:8">
      <c r="A260" s="118" t="s">
        <v>22</v>
      </c>
      <c r="B260" s="122" t="s">
        <v>23</v>
      </c>
      <c r="C260" s="41" t="s">
        <v>24</v>
      </c>
      <c r="D260" s="41" t="s">
        <v>24</v>
      </c>
      <c r="E260" s="41" t="s">
        <v>1871</v>
      </c>
      <c r="F260" s="41" t="s">
        <v>1618</v>
      </c>
      <c r="G260" s="41" t="s">
        <v>24</v>
      </c>
      <c r="H260" s="161"/>
    </row>
    <row r="261" spans="1:8">
      <c r="A261" s="118" t="s">
        <v>26</v>
      </c>
      <c r="B261" s="122" t="s">
        <v>27</v>
      </c>
      <c r="C261" s="122" t="s">
        <v>29</v>
      </c>
      <c r="D261" s="41" t="s">
        <v>29</v>
      </c>
      <c r="E261" s="122" t="s">
        <v>29</v>
      </c>
      <c r="F261" s="122" t="s">
        <v>29</v>
      </c>
      <c r="G261" s="122" t="s">
        <v>28</v>
      </c>
      <c r="H261" s="161"/>
    </row>
    <row r="262" spans="1:8" ht="19" customHeight="1">
      <c r="A262" s="119">
        <v>4</v>
      </c>
      <c r="B262" s="123" t="s">
        <v>236</v>
      </c>
      <c r="C262" s="123" t="s">
        <v>33</v>
      </c>
      <c r="D262" s="123" t="s">
        <v>33</v>
      </c>
      <c r="E262" s="123" t="s">
        <v>33</v>
      </c>
      <c r="F262" s="123" t="s">
        <v>33</v>
      </c>
      <c r="G262" s="123" t="s">
        <v>33</v>
      </c>
      <c r="H262" s="123" t="s">
        <v>33</v>
      </c>
    </row>
    <row r="263" spans="1:8">
      <c r="A263" s="149" t="s">
        <v>34</v>
      </c>
      <c r="B263" s="122" t="s">
        <v>1970</v>
      </c>
      <c r="C263" s="27"/>
      <c r="D263" s="27"/>
      <c r="E263" s="122"/>
      <c r="F263" s="122"/>
      <c r="G263" s="122"/>
      <c r="H263" s="122"/>
    </row>
    <row r="264" spans="1:8">
      <c r="A264" s="149" t="s">
        <v>278</v>
      </c>
      <c r="B264" s="122" t="s">
        <v>1971</v>
      </c>
      <c r="C264" s="27"/>
      <c r="D264" s="27"/>
      <c r="E264" s="122"/>
      <c r="F264" s="122"/>
      <c r="G264" s="122"/>
      <c r="H264" s="122"/>
    </row>
    <row r="265" spans="1:8">
      <c r="A265" s="149" t="s">
        <v>279</v>
      </c>
      <c r="B265" s="122" t="s">
        <v>1831</v>
      </c>
      <c r="C265" s="27"/>
      <c r="D265" s="27"/>
      <c r="E265" s="122"/>
      <c r="F265" s="122"/>
      <c r="G265" s="122"/>
      <c r="H265" s="122"/>
    </row>
    <row r="266" spans="1:8">
      <c r="A266" s="149" t="s">
        <v>280</v>
      </c>
      <c r="B266" s="122" t="s">
        <v>1972</v>
      </c>
      <c r="C266" s="27"/>
      <c r="D266" s="27"/>
      <c r="E266" s="122"/>
      <c r="F266" s="122"/>
      <c r="G266" s="122"/>
      <c r="H266" s="122"/>
    </row>
    <row r="267" spans="1:8">
      <c r="A267" s="149" t="s">
        <v>282</v>
      </c>
      <c r="B267" s="122" t="s">
        <v>1973</v>
      </c>
      <c r="C267" s="27"/>
      <c r="D267" s="27"/>
      <c r="E267" s="122"/>
      <c r="F267" s="122"/>
      <c r="G267" s="122"/>
      <c r="H267" s="122"/>
    </row>
    <row r="268" spans="1:8">
      <c r="A268" s="149" t="s">
        <v>284</v>
      </c>
      <c r="B268" s="122" t="s">
        <v>1959</v>
      </c>
      <c r="C268" s="27"/>
      <c r="D268" s="27"/>
      <c r="E268" s="122"/>
      <c r="F268" s="122"/>
      <c r="G268" s="122"/>
      <c r="H268" s="122"/>
    </row>
    <row r="269" spans="1:8">
      <c r="A269" s="118">
        <v>5</v>
      </c>
      <c r="B269" s="115" t="s">
        <v>81</v>
      </c>
      <c r="C269" s="125"/>
      <c r="D269" s="27"/>
      <c r="E269" s="122"/>
      <c r="F269" s="122"/>
      <c r="G269" s="122"/>
      <c r="H269" s="122"/>
    </row>
    <row r="270" spans="1:8" ht="82" customHeight="1">
      <c r="A270" s="126" t="s">
        <v>82</v>
      </c>
      <c r="B270" s="408" t="s">
        <v>266</v>
      </c>
      <c r="C270" s="408"/>
      <c r="D270" s="27"/>
      <c r="E270" s="122"/>
      <c r="F270" s="122"/>
      <c r="G270" s="122"/>
      <c r="H270" s="122"/>
    </row>
    <row r="271" spans="1:8" ht="24">
      <c r="A271" s="128">
        <v>6</v>
      </c>
      <c r="B271" s="129" t="s">
        <v>83</v>
      </c>
      <c r="C271" s="130">
        <v>148351.5</v>
      </c>
      <c r="D271" s="130">
        <v>65686.5</v>
      </c>
      <c r="E271" s="130">
        <v>240497.17</v>
      </c>
      <c r="F271" s="130">
        <v>121325</v>
      </c>
      <c r="G271" s="130">
        <v>103177.67</v>
      </c>
      <c r="H271" s="122"/>
    </row>
    <row r="272" spans="1:8">
      <c r="A272" s="134">
        <v>7</v>
      </c>
      <c r="B272" s="131" t="s">
        <v>84</v>
      </c>
      <c r="C272" s="27"/>
      <c r="D272" s="27"/>
      <c r="E272" s="27"/>
      <c r="F272" s="122"/>
      <c r="G272" s="122"/>
      <c r="H272" s="122"/>
    </row>
    <row r="273" spans="1:8">
      <c r="A273" s="126"/>
      <c r="B273" s="55" t="s">
        <v>85</v>
      </c>
      <c r="C273" s="46">
        <v>4180</v>
      </c>
      <c r="D273" s="31"/>
      <c r="E273" s="46">
        <v>4180</v>
      </c>
      <c r="F273" s="46">
        <v>6900</v>
      </c>
      <c r="G273" s="46">
        <v>15161.84</v>
      </c>
      <c r="H273" s="122"/>
    </row>
    <row r="274" spans="1:8">
      <c r="A274" s="126"/>
      <c r="B274" s="55" t="s">
        <v>86</v>
      </c>
      <c r="C274" s="46">
        <v>1425</v>
      </c>
      <c r="D274" s="31"/>
      <c r="E274" s="46">
        <v>1425</v>
      </c>
      <c r="F274" s="31">
        <v>7245</v>
      </c>
      <c r="G274" s="46">
        <v>10845.18</v>
      </c>
      <c r="H274" s="122"/>
    </row>
    <row r="275" spans="1:8">
      <c r="A275" s="126"/>
      <c r="B275" s="55" t="s">
        <v>87</v>
      </c>
      <c r="C275" s="46">
        <v>1425</v>
      </c>
      <c r="D275" s="31"/>
      <c r="E275" s="46">
        <v>1425</v>
      </c>
      <c r="F275" s="31">
        <v>7679.7</v>
      </c>
      <c r="G275" s="46">
        <v>15161.84</v>
      </c>
      <c r="H275" s="122"/>
    </row>
    <row r="276" spans="1:8">
      <c r="A276" s="126"/>
      <c r="B276" s="55" t="s">
        <v>88</v>
      </c>
      <c r="C276" s="46">
        <v>4180</v>
      </c>
      <c r="D276" s="31"/>
      <c r="E276" s="46">
        <v>4180</v>
      </c>
      <c r="F276" s="31">
        <v>7679.7</v>
      </c>
      <c r="G276" s="46">
        <v>9300.43</v>
      </c>
      <c r="H276" s="122"/>
    </row>
    <row r="277" spans="1:8">
      <c r="A277" s="126"/>
      <c r="B277" s="55" t="s">
        <v>89</v>
      </c>
      <c r="C277" s="46">
        <v>1425</v>
      </c>
      <c r="D277" s="31"/>
      <c r="E277" s="46">
        <v>1425</v>
      </c>
      <c r="F277" s="31">
        <v>8140.48</v>
      </c>
      <c r="G277" s="46">
        <v>15161.84</v>
      </c>
      <c r="H277" s="122"/>
    </row>
    <row r="278" spans="1:8">
      <c r="A278" s="126"/>
      <c r="B278" s="132" t="s">
        <v>90</v>
      </c>
      <c r="C278" s="133">
        <f>SUM(C273:C277)</f>
        <v>12635</v>
      </c>
      <c r="D278" s="133">
        <f t="shared" ref="D278:E278" si="1">SUM(D273:D277)</f>
        <v>0</v>
      </c>
      <c r="E278" s="133">
        <f t="shared" si="1"/>
        <v>12635</v>
      </c>
      <c r="F278" s="133">
        <f>SUM(F273:F277)</f>
        <v>37644.880000000005</v>
      </c>
      <c r="G278" s="133">
        <f>SUM(G273:G277)</f>
        <v>65631.13</v>
      </c>
      <c r="H278" s="122"/>
    </row>
    <row r="279" spans="1:8" ht="108">
      <c r="A279" s="126"/>
      <c r="B279" s="187" t="s">
        <v>1803</v>
      </c>
      <c r="C279" s="187"/>
      <c r="D279" s="31"/>
      <c r="E279" s="122"/>
      <c r="F279" s="122"/>
      <c r="G279" s="122"/>
      <c r="H279" s="122"/>
    </row>
    <row r="280" spans="1:8">
      <c r="A280" s="134">
        <v>8</v>
      </c>
      <c r="B280" s="143" t="s">
        <v>91</v>
      </c>
      <c r="C280" s="136"/>
      <c r="D280" s="31"/>
      <c r="E280" s="122"/>
      <c r="F280" s="122"/>
      <c r="G280" s="122"/>
      <c r="H280" s="122"/>
    </row>
    <row r="281" spans="1:8">
      <c r="A281" s="152">
        <v>9</v>
      </c>
      <c r="B281" s="145" t="s">
        <v>93</v>
      </c>
      <c r="C281" s="139"/>
      <c r="D281" s="139"/>
      <c r="E281" s="139"/>
      <c r="F281" s="139"/>
      <c r="G281" s="139"/>
      <c r="H281" s="139"/>
    </row>
    <row r="282" spans="1:8">
      <c r="A282" s="126" t="s">
        <v>1939</v>
      </c>
      <c r="B282" s="55" t="s">
        <v>1872</v>
      </c>
      <c r="C282" s="46">
        <v>626</v>
      </c>
      <c r="D282" s="46">
        <v>2500</v>
      </c>
      <c r="E282" s="46">
        <v>2500</v>
      </c>
      <c r="F282" s="31">
        <v>4843.8</v>
      </c>
      <c r="G282" s="31">
        <v>2380.66</v>
      </c>
      <c r="H282" s="27"/>
    </row>
    <row r="283" spans="1:8">
      <c r="A283" s="126" t="s">
        <v>1940</v>
      </c>
      <c r="B283" s="55" t="s">
        <v>1941</v>
      </c>
      <c r="C283" s="46">
        <v>826</v>
      </c>
      <c r="D283" s="46">
        <v>633.65</v>
      </c>
      <c r="E283" s="46">
        <v>633.65</v>
      </c>
      <c r="F283" s="31">
        <v>2691</v>
      </c>
      <c r="G283" s="31">
        <v>4896.32</v>
      </c>
      <c r="H283" s="27"/>
    </row>
    <row r="284" spans="1:8">
      <c r="A284" s="126" t="s">
        <v>1942</v>
      </c>
      <c r="B284" s="55" t="s">
        <v>1943</v>
      </c>
      <c r="C284" s="46">
        <v>12550</v>
      </c>
      <c r="D284" s="46">
        <v>13623.48</v>
      </c>
      <c r="E284" s="46">
        <v>13623.48</v>
      </c>
      <c r="F284" s="31" t="s">
        <v>800</v>
      </c>
      <c r="G284" s="31"/>
      <c r="H284" s="27"/>
    </row>
    <row r="285" spans="1:8">
      <c r="A285" s="126" t="s">
        <v>1944</v>
      </c>
      <c r="B285" s="55" t="s">
        <v>1945</v>
      </c>
      <c r="C285" s="46">
        <v>826</v>
      </c>
      <c r="D285" s="46" t="s">
        <v>800</v>
      </c>
      <c r="E285" s="46" t="s">
        <v>800</v>
      </c>
      <c r="F285" s="31">
        <v>2691</v>
      </c>
      <c r="G285" s="31" t="s">
        <v>800</v>
      </c>
      <c r="H285" s="27"/>
    </row>
    <row r="286" spans="1:8">
      <c r="A286" s="126" t="s">
        <v>1946</v>
      </c>
      <c r="B286" s="55" t="s">
        <v>1873</v>
      </c>
      <c r="C286" s="46">
        <v>1470</v>
      </c>
      <c r="D286" s="46" t="s">
        <v>800</v>
      </c>
      <c r="E286" s="46" t="s">
        <v>800</v>
      </c>
      <c r="F286" s="31">
        <v>1070.6400000000001</v>
      </c>
      <c r="G286" s="31" t="s">
        <v>800</v>
      </c>
      <c r="H286" s="27"/>
    </row>
    <row r="287" spans="1:8">
      <c r="A287" s="126" t="s">
        <v>1947</v>
      </c>
      <c r="B287" s="55" t="s">
        <v>1936</v>
      </c>
      <c r="C287" s="46">
        <v>826</v>
      </c>
      <c r="D287" s="46">
        <v>736.25</v>
      </c>
      <c r="E287" s="46">
        <v>736.25</v>
      </c>
      <c r="F287" s="31">
        <v>2691</v>
      </c>
      <c r="G287" s="31" t="s">
        <v>800</v>
      </c>
      <c r="H287" s="27"/>
    </row>
    <row r="288" spans="1:8">
      <c r="A288" s="126" t="s">
        <v>1948</v>
      </c>
      <c r="B288" s="55" t="s">
        <v>1949</v>
      </c>
      <c r="C288" s="46">
        <v>826</v>
      </c>
      <c r="D288" s="46">
        <v>441.75</v>
      </c>
      <c r="E288" s="46">
        <v>441.75</v>
      </c>
      <c r="F288" s="31" t="s">
        <v>800</v>
      </c>
      <c r="G288" s="31" t="s">
        <v>800</v>
      </c>
      <c r="H288" s="27"/>
    </row>
    <row r="289" spans="1:8">
      <c r="A289" s="126" t="s">
        <v>1950</v>
      </c>
      <c r="B289" s="55" t="s">
        <v>1951</v>
      </c>
      <c r="C289" s="46">
        <v>1472.5</v>
      </c>
      <c r="D289" s="46">
        <v>1030.75</v>
      </c>
      <c r="E289" s="46">
        <v>1030.75</v>
      </c>
      <c r="F289" s="31" t="s">
        <v>800</v>
      </c>
      <c r="G289" s="31" t="s">
        <v>800</v>
      </c>
      <c r="H289" s="27"/>
    </row>
    <row r="290" spans="1:8">
      <c r="A290" s="126" t="s">
        <v>1952</v>
      </c>
      <c r="B290" s="55" t="s">
        <v>1953</v>
      </c>
      <c r="C290" s="46">
        <v>826</v>
      </c>
      <c r="D290" s="46">
        <v>533.52</v>
      </c>
      <c r="E290" s="46">
        <v>533.52</v>
      </c>
      <c r="F290" s="31" t="s">
        <v>800</v>
      </c>
      <c r="G290" s="31" t="s">
        <v>800</v>
      </c>
      <c r="H290" s="27"/>
    </row>
    <row r="291" spans="1:8">
      <c r="A291" s="126" t="s">
        <v>1954</v>
      </c>
      <c r="B291" s="55" t="s">
        <v>1831</v>
      </c>
      <c r="C291" s="46">
        <v>826</v>
      </c>
      <c r="D291" s="46">
        <v>533.52</v>
      </c>
      <c r="E291" s="46">
        <v>533.52</v>
      </c>
      <c r="F291" s="31" t="s">
        <v>800</v>
      </c>
      <c r="G291" s="31" t="s">
        <v>800</v>
      </c>
      <c r="H291" s="27"/>
    </row>
    <row r="292" spans="1:8">
      <c r="A292" s="126" t="s">
        <v>1955</v>
      </c>
      <c r="B292" s="55" t="s">
        <v>1833</v>
      </c>
      <c r="C292" s="46">
        <v>826</v>
      </c>
      <c r="D292" s="31" t="s">
        <v>800</v>
      </c>
      <c r="E292" s="31" t="s">
        <v>800</v>
      </c>
      <c r="F292" s="31" t="s">
        <v>800</v>
      </c>
      <c r="G292" s="31" t="s">
        <v>800</v>
      </c>
      <c r="H292" s="27"/>
    </row>
    <row r="293" spans="1:8">
      <c r="A293" s="126" t="s">
        <v>1956</v>
      </c>
      <c r="B293" s="55" t="s">
        <v>1937</v>
      </c>
      <c r="C293" s="46">
        <v>826</v>
      </c>
      <c r="D293" s="46">
        <v>715.81</v>
      </c>
      <c r="E293" s="46">
        <v>715.81</v>
      </c>
      <c r="F293" s="31" t="s">
        <v>800</v>
      </c>
      <c r="G293" s="27"/>
      <c r="H293" s="27"/>
    </row>
    <row r="294" spans="1:8">
      <c r="A294" s="126" t="s">
        <v>1957</v>
      </c>
      <c r="B294" s="55" t="s">
        <v>1938</v>
      </c>
      <c r="C294" s="46"/>
      <c r="D294" s="31"/>
      <c r="E294" s="46"/>
      <c r="F294" s="122"/>
      <c r="G294" s="27"/>
      <c r="H294" s="27"/>
    </row>
    <row r="295" spans="1:8">
      <c r="A295" s="126" t="s">
        <v>1958</v>
      </c>
      <c r="B295" s="55" t="s">
        <v>1959</v>
      </c>
      <c r="C295" s="46"/>
      <c r="D295" s="31"/>
      <c r="E295" s="27"/>
      <c r="F295" s="27"/>
      <c r="G295" s="27"/>
      <c r="H295" s="27"/>
    </row>
    <row r="296" spans="1:8" ht="16">
      <c r="C296" s="320"/>
      <c r="D296" s="320"/>
      <c r="E296" s="320"/>
      <c r="F296" s="320"/>
      <c r="G296" s="320"/>
      <c r="H296" s="320"/>
    </row>
    <row r="297" spans="1:8" ht="16">
      <c r="A297" s="310" t="s">
        <v>2</v>
      </c>
      <c r="B297" s="311" t="s">
        <v>1974</v>
      </c>
      <c r="C297" s="311"/>
      <c r="D297" s="319"/>
      <c r="E297" s="313"/>
      <c r="F297" s="313"/>
    </row>
    <row r="298" spans="1:8" ht="16">
      <c r="A298" s="118">
        <v>1</v>
      </c>
      <c r="B298" s="115" t="s">
        <v>1574</v>
      </c>
      <c r="C298" s="27"/>
      <c r="D298" s="163"/>
      <c r="E298" s="122"/>
      <c r="F298" s="122"/>
    </row>
    <row r="299" spans="1:8" ht="16">
      <c r="A299" s="118">
        <v>2</v>
      </c>
      <c r="B299" s="115" t="s">
        <v>1975</v>
      </c>
      <c r="C299" s="27"/>
      <c r="D299" s="163"/>
      <c r="E299" s="122"/>
      <c r="F299" s="122"/>
    </row>
    <row r="300" spans="1:8" ht="22" customHeight="1">
      <c r="A300" s="119">
        <v>3</v>
      </c>
      <c r="B300" s="120" t="s">
        <v>6</v>
      </c>
      <c r="C300" s="121" t="s">
        <v>1963</v>
      </c>
      <c r="D300" s="157" t="s">
        <v>1861</v>
      </c>
      <c r="E300" s="157" t="s">
        <v>836</v>
      </c>
      <c r="F300" s="157" t="s">
        <v>1605</v>
      </c>
    </row>
    <row r="301" spans="1:8">
      <c r="A301" s="118" t="s">
        <v>7</v>
      </c>
      <c r="B301" s="122" t="s">
        <v>8</v>
      </c>
      <c r="C301" s="122" t="s">
        <v>1908</v>
      </c>
      <c r="D301" s="41" t="s">
        <v>1607</v>
      </c>
      <c r="E301" s="41" t="s">
        <v>1608</v>
      </c>
      <c r="F301" s="41" t="s">
        <v>1863</v>
      </c>
    </row>
    <row r="302" spans="1:8">
      <c r="A302" s="118" t="s">
        <v>13</v>
      </c>
      <c r="B302" s="122" t="s">
        <v>14</v>
      </c>
      <c r="C302" s="122" t="s">
        <v>1976</v>
      </c>
      <c r="D302" s="41" t="s">
        <v>1977</v>
      </c>
      <c r="E302" s="41" t="s">
        <v>1978</v>
      </c>
      <c r="F302" s="41" t="s">
        <v>1979</v>
      </c>
    </row>
    <row r="303" spans="1:8">
      <c r="A303" s="118" t="s">
        <v>22</v>
      </c>
      <c r="B303" s="122" t="s">
        <v>23</v>
      </c>
      <c r="C303" s="122" t="s">
        <v>24</v>
      </c>
      <c r="D303" s="41" t="s">
        <v>24</v>
      </c>
      <c r="E303" s="41" t="s">
        <v>24</v>
      </c>
      <c r="F303" s="41" t="s">
        <v>772</v>
      </c>
    </row>
    <row r="304" spans="1:8">
      <c r="A304" s="118" t="s">
        <v>26</v>
      </c>
      <c r="B304" s="122" t="s">
        <v>27</v>
      </c>
      <c r="C304" s="122" t="s">
        <v>29</v>
      </c>
      <c r="D304" s="122" t="s">
        <v>1522</v>
      </c>
      <c r="E304" s="122" t="s">
        <v>30</v>
      </c>
      <c r="F304" s="122" t="s">
        <v>1619</v>
      </c>
    </row>
    <row r="305" spans="1:6" ht="21.5" customHeight="1">
      <c r="A305" s="119">
        <v>4</v>
      </c>
      <c r="B305" s="123" t="s">
        <v>236</v>
      </c>
      <c r="C305" s="123" t="s">
        <v>33</v>
      </c>
      <c r="D305" s="123" t="s">
        <v>33</v>
      </c>
      <c r="E305" s="123" t="s">
        <v>33</v>
      </c>
      <c r="F305" s="123" t="s">
        <v>33</v>
      </c>
    </row>
    <row r="306" spans="1:6">
      <c r="A306" s="149" t="s">
        <v>34</v>
      </c>
      <c r="B306" s="122"/>
      <c r="C306" s="27"/>
      <c r="D306" s="27"/>
      <c r="E306" s="122"/>
      <c r="F306" s="122"/>
    </row>
    <row r="307" spans="1:6">
      <c r="A307" s="149" t="s">
        <v>278</v>
      </c>
      <c r="B307" s="122"/>
      <c r="C307" s="27"/>
      <c r="D307" s="27"/>
      <c r="E307" s="122"/>
      <c r="F307" s="122"/>
    </row>
    <row r="308" spans="1:6">
      <c r="A308" s="149" t="s">
        <v>279</v>
      </c>
      <c r="B308" s="122"/>
      <c r="C308" s="27"/>
      <c r="D308" s="27"/>
      <c r="E308" s="122"/>
      <c r="F308" s="122"/>
    </row>
    <row r="309" spans="1:6">
      <c r="A309" s="149" t="s">
        <v>280</v>
      </c>
      <c r="B309" s="122"/>
      <c r="C309" s="27"/>
      <c r="D309" s="27"/>
      <c r="E309" s="122"/>
      <c r="F309" s="122"/>
    </row>
    <row r="310" spans="1:6">
      <c r="A310" s="149" t="s">
        <v>282</v>
      </c>
      <c r="B310" s="122"/>
      <c r="C310" s="27"/>
      <c r="D310" s="27"/>
      <c r="E310" s="122"/>
      <c r="F310" s="122"/>
    </row>
    <row r="311" spans="1:6">
      <c r="A311" s="149" t="s">
        <v>284</v>
      </c>
      <c r="B311" s="122"/>
      <c r="C311" s="27"/>
      <c r="D311" s="27"/>
      <c r="E311" s="122"/>
      <c r="F311" s="122"/>
    </row>
    <row r="312" spans="1:6">
      <c r="A312" s="118">
        <v>5</v>
      </c>
      <c r="B312" s="115" t="s">
        <v>81</v>
      </c>
      <c r="C312" s="125"/>
      <c r="D312" s="27"/>
      <c r="E312" s="122"/>
      <c r="F312" s="122"/>
    </row>
    <row r="313" spans="1:6" ht="96">
      <c r="A313" s="126" t="s">
        <v>82</v>
      </c>
      <c r="B313" s="127" t="s">
        <v>266</v>
      </c>
      <c r="C313" s="127"/>
      <c r="D313" s="27"/>
      <c r="E313" s="122"/>
      <c r="F313" s="122"/>
    </row>
    <row r="314" spans="1:6" ht="30" customHeight="1">
      <c r="A314" s="128">
        <v>6</v>
      </c>
      <c r="B314" s="129" t="s">
        <v>83</v>
      </c>
      <c r="C314" s="226">
        <v>17845.990000000002</v>
      </c>
      <c r="D314" s="226">
        <v>36276.660000000003</v>
      </c>
      <c r="E314" s="226">
        <v>22866.6</v>
      </c>
      <c r="F314" s="226">
        <v>37991.42</v>
      </c>
    </row>
    <row r="315" spans="1:6">
      <c r="A315" s="134">
        <v>7</v>
      </c>
      <c r="B315" s="131" t="s">
        <v>84</v>
      </c>
      <c r="C315" s="27"/>
      <c r="D315" s="27"/>
      <c r="E315" s="122"/>
      <c r="F315" s="122"/>
    </row>
    <row r="316" spans="1:6">
      <c r="A316" s="126"/>
      <c r="B316" s="55" t="s">
        <v>85</v>
      </c>
      <c r="C316" s="46">
        <v>2280</v>
      </c>
      <c r="D316" s="46">
        <v>6028.29</v>
      </c>
      <c r="E316" s="70">
        <v>1410</v>
      </c>
      <c r="F316" s="70">
        <v>2444.8999999999996</v>
      </c>
    </row>
    <row r="317" spans="1:6">
      <c r="A317" s="126"/>
      <c r="B317" s="55" t="s">
        <v>86</v>
      </c>
      <c r="C317" s="46">
        <v>1425</v>
      </c>
      <c r="D317" s="31">
        <v>6631.11</v>
      </c>
      <c r="E317" s="70">
        <v>1410</v>
      </c>
      <c r="F317" s="70">
        <v>1205.085</v>
      </c>
    </row>
    <row r="318" spans="1:6">
      <c r="A318" s="126"/>
      <c r="B318" s="55" t="s">
        <v>87</v>
      </c>
      <c r="C318" s="46">
        <v>1425</v>
      </c>
      <c r="D318" s="31">
        <v>7294.23</v>
      </c>
      <c r="E318" s="70">
        <v>1410</v>
      </c>
      <c r="F318" s="70">
        <v>1265.33925</v>
      </c>
    </row>
    <row r="319" spans="1:6">
      <c r="A319" s="126"/>
      <c r="B319" s="55" t="s">
        <v>88</v>
      </c>
      <c r="C319" s="46">
        <v>2280</v>
      </c>
      <c r="D319" s="31">
        <v>8388.3700000000008</v>
      </c>
      <c r="E319" s="70">
        <v>1410</v>
      </c>
      <c r="F319" s="70">
        <v>2820.3862125000001</v>
      </c>
    </row>
    <row r="320" spans="1:6">
      <c r="A320" s="126"/>
      <c r="B320" s="55" t="s">
        <v>89</v>
      </c>
      <c r="C320" s="46">
        <v>1425</v>
      </c>
      <c r="D320" s="31">
        <v>9227.2000000000007</v>
      </c>
      <c r="E320" s="70">
        <v>1410</v>
      </c>
      <c r="F320" s="70">
        <v>1395.036523125</v>
      </c>
    </row>
    <row r="321" spans="1:6">
      <c r="A321" s="126"/>
      <c r="B321" s="132" t="s">
        <v>90</v>
      </c>
      <c r="C321" s="133">
        <f>SUM(C316:C320)</f>
        <v>8835</v>
      </c>
      <c r="D321" s="133">
        <f>SUM(D316:D320)</f>
        <v>37569.199999999997</v>
      </c>
      <c r="E321" s="133">
        <f>SUM(E316:E320)</f>
        <v>7050</v>
      </c>
      <c r="F321" s="133">
        <f>SUM(F316:F320)</f>
        <v>9130.7469856249991</v>
      </c>
    </row>
    <row r="322" spans="1:6" ht="70" customHeight="1">
      <c r="A322" s="126"/>
      <c r="B322" s="409" t="s">
        <v>1803</v>
      </c>
      <c r="C322" s="409"/>
      <c r="D322" s="27"/>
      <c r="E322" s="122"/>
      <c r="F322" s="122"/>
    </row>
    <row r="323" spans="1:6">
      <c r="A323" s="134">
        <v>8</v>
      </c>
      <c r="B323" s="143" t="s">
        <v>91</v>
      </c>
      <c r="C323" s="136"/>
      <c r="D323" s="136"/>
      <c r="E323" s="122"/>
      <c r="F323" s="122"/>
    </row>
    <row r="324" spans="1:6" ht="19" customHeight="1">
      <c r="A324" s="152">
        <v>9</v>
      </c>
      <c r="B324" s="123" t="s">
        <v>93</v>
      </c>
      <c r="C324" s="139"/>
      <c r="D324" s="139"/>
      <c r="E324" s="139"/>
      <c r="F324" s="139"/>
    </row>
    <row r="325" spans="1:6">
      <c r="A325" s="149" t="s">
        <v>1980</v>
      </c>
      <c r="B325" s="55" t="s">
        <v>1981</v>
      </c>
      <c r="C325" s="31"/>
      <c r="D325" s="46"/>
      <c r="E325" s="122"/>
      <c r="F325" s="122"/>
    </row>
    <row r="326" spans="1:6">
      <c r="A326" s="118" t="s">
        <v>1982</v>
      </c>
      <c r="B326" s="55" t="s">
        <v>1983</v>
      </c>
      <c r="C326" s="31">
        <v>1472</v>
      </c>
      <c r="D326" s="31">
        <v>3310.53</v>
      </c>
      <c r="E326" s="31">
        <v>4818.5</v>
      </c>
      <c r="F326" s="31" t="s">
        <v>800</v>
      </c>
    </row>
    <row r="328" spans="1:6" ht="14" customHeight="1">
      <c r="A328" s="310" t="s">
        <v>2</v>
      </c>
      <c r="B328" s="311" t="s">
        <v>1984</v>
      </c>
      <c r="C328" s="311"/>
    </row>
    <row r="329" spans="1:6" ht="17" customHeight="1">
      <c r="A329" s="118">
        <v>1</v>
      </c>
      <c r="B329" s="115" t="s">
        <v>1985</v>
      </c>
      <c r="C329" s="27"/>
    </row>
    <row r="330" spans="1:6" ht="14" customHeight="1">
      <c r="A330" s="118">
        <v>2</v>
      </c>
      <c r="B330" s="115" t="s">
        <v>1986</v>
      </c>
      <c r="C330" s="27"/>
    </row>
    <row r="331" spans="1:6" ht="17" customHeight="1">
      <c r="A331" s="119">
        <v>3</v>
      </c>
      <c r="B331" s="120" t="s">
        <v>6</v>
      </c>
      <c r="C331" s="121" t="s">
        <v>593</v>
      </c>
    </row>
    <row r="332" spans="1:6">
      <c r="A332" s="118" t="s">
        <v>7</v>
      </c>
      <c r="B332" s="122" t="s">
        <v>8</v>
      </c>
      <c r="C332" s="122" t="s">
        <v>968</v>
      </c>
    </row>
    <row r="333" spans="1:6">
      <c r="A333" s="118" t="s">
        <v>13</v>
      </c>
      <c r="B333" s="122" t="s">
        <v>14</v>
      </c>
      <c r="C333" s="122" t="s">
        <v>1987</v>
      </c>
    </row>
    <row r="334" spans="1:6">
      <c r="A334" s="118" t="s">
        <v>22</v>
      </c>
      <c r="B334" s="122" t="s">
        <v>23</v>
      </c>
      <c r="C334" s="122" t="s">
        <v>1618</v>
      </c>
    </row>
    <row r="335" spans="1:6">
      <c r="A335" s="118" t="s">
        <v>26</v>
      </c>
      <c r="B335" s="122" t="s">
        <v>27</v>
      </c>
      <c r="C335" s="122" t="s">
        <v>30</v>
      </c>
    </row>
    <row r="336" spans="1:6">
      <c r="A336" s="118">
        <v>4</v>
      </c>
      <c r="B336" s="115" t="s">
        <v>81</v>
      </c>
      <c r="C336" s="122"/>
    </row>
    <row r="337" spans="1:6" ht="96">
      <c r="A337" s="126" t="s">
        <v>34</v>
      </c>
      <c r="B337" s="127" t="s">
        <v>266</v>
      </c>
      <c r="C337" s="127"/>
      <c r="D337" s="27"/>
      <c r="E337" s="122"/>
      <c r="F337" s="122"/>
    </row>
    <row r="338" spans="1:6" ht="24">
      <c r="A338" s="128" t="s">
        <v>1213</v>
      </c>
      <c r="B338" s="129" t="s">
        <v>83</v>
      </c>
      <c r="C338" s="133">
        <v>90886.51</v>
      </c>
      <c r="D338" s="130"/>
      <c r="E338" s="130"/>
      <c r="F338" s="122"/>
    </row>
    <row r="339" spans="1:6">
      <c r="A339" s="134" t="s">
        <v>1620</v>
      </c>
      <c r="B339" s="131" t="s">
        <v>84</v>
      </c>
      <c r="C339" s="27"/>
      <c r="D339" s="70"/>
      <c r="E339" s="46"/>
      <c r="F339" s="122"/>
    </row>
    <row r="340" spans="1:6">
      <c r="A340" s="126"/>
      <c r="B340" s="55" t="s">
        <v>85</v>
      </c>
      <c r="C340" s="46">
        <v>6867.1</v>
      </c>
      <c r="D340" s="46"/>
      <c r="E340" s="46"/>
      <c r="F340" s="122"/>
    </row>
    <row r="341" spans="1:6">
      <c r="A341" s="126"/>
      <c r="B341" s="55" t="s">
        <v>86</v>
      </c>
      <c r="C341" s="31">
        <v>7625.9</v>
      </c>
      <c r="D341" s="46"/>
      <c r="E341" s="46"/>
      <c r="F341" s="122"/>
    </row>
    <row r="342" spans="1:6">
      <c r="A342" s="126"/>
      <c r="B342" s="55" t="s">
        <v>87</v>
      </c>
      <c r="C342" s="31" t="s">
        <v>800</v>
      </c>
      <c r="D342" s="46"/>
      <c r="E342" s="46"/>
      <c r="F342" s="122"/>
    </row>
    <row r="343" spans="1:6">
      <c r="A343" s="126"/>
      <c r="B343" s="55" t="s">
        <v>88</v>
      </c>
      <c r="C343" s="31" t="s">
        <v>800</v>
      </c>
      <c r="D343" s="46"/>
      <c r="E343" s="46"/>
      <c r="F343" s="122"/>
    </row>
    <row r="344" spans="1:6">
      <c r="A344" s="126"/>
      <c r="B344" s="55" t="s">
        <v>89</v>
      </c>
      <c r="C344" s="31" t="s">
        <v>800</v>
      </c>
      <c r="D344" s="46"/>
      <c r="E344" s="46"/>
      <c r="F344" s="122"/>
    </row>
    <row r="345" spans="1:6">
      <c r="A345" s="126"/>
      <c r="B345" s="132" t="s">
        <v>90</v>
      </c>
      <c r="C345" s="133">
        <f>SUM(C340:C344)</f>
        <v>14493</v>
      </c>
      <c r="D345" s="164"/>
      <c r="E345" s="165"/>
      <c r="F345" s="122"/>
    </row>
    <row r="346" spans="1:6" ht="108">
      <c r="A346" s="126"/>
      <c r="B346" s="187" t="s">
        <v>1803</v>
      </c>
      <c r="C346" s="187"/>
      <c r="D346" s="27"/>
    </row>
    <row r="347" spans="1:6">
      <c r="A347" s="134" t="s">
        <v>514</v>
      </c>
      <c r="B347" s="143" t="s">
        <v>91</v>
      </c>
      <c r="C347" s="136"/>
      <c r="D347" s="27"/>
    </row>
    <row r="348" spans="1:6">
      <c r="A348" s="152" t="s">
        <v>1497</v>
      </c>
      <c r="B348" s="123" t="s">
        <v>93</v>
      </c>
      <c r="C348" s="139"/>
      <c r="D348" s="139"/>
    </row>
    <row r="349" spans="1:6">
      <c r="A349" s="118" t="s">
        <v>1988</v>
      </c>
      <c r="B349" s="55" t="s">
        <v>1989</v>
      </c>
      <c r="C349" s="31">
        <v>47739.31</v>
      </c>
      <c r="D349" s="70"/>
    </row>
    <row r="350" spans="1:6">
      <c r="A350" s="158"/>
      <c r="B350" s="154"/>
      <c r="C350" s="148"/>
      <c r="D350" s="148"/>
    </row>
    <row r="351" spans="1:6">
      <c r="A351" s="287" t="s">
        <v>2</v>
      </c>
      <c r="B351" s="288" t="s">
        <v>1990</v>
      </c>
      <c r="C351" s="288"/>
      <c r="D351" s="289"/>
    </row>
    <row r="352" spans="1:6">
      <c r="A352" s="118">
        <v>1</v>
      </c>
      <c r="B352" s="115" t="s">
        <v>1991</v>
      </c>
      <c r="C352" s="27"/>
      <c r="D352" s="27"/>
    </row>
    <row r="353" spans="1:4">
      <c r="A353" s="118">
        <v>2</v>
      </c>
      <c r="B353" s="115" t="s">
        <v>1992</v>
      </c>
      <c r="C353" s="27"/>
      <c r="D353" s="27"/>
    </row>
    <row r="354" spans="1:4">
      <c r="A354" s="119">
        <v>3</v>
      </c>
      <c r="B354" s="120" t="s">
        <v>6</v>
      </c>
      <c r="C354" s="157" t="s">
        <v>726</v>
      </c>
      <c r="D354" s="157" t="s">
        <v>1993</v>
      </c>
    </row>
    <row r="355" spans="1:4">
      <c r="A355" s="118" t="s">
        <v>7</v>
      </c>
      <c r="B355" s="122" t="s">
        <v>8</v>
      </c>
      <c r="C355" s="41" t="s">
        <v>1864</v>
      </c>
      <c r="D355" s="122" t="s">
        <v>1994</v>
      </c>
    </row>
    <row r="356" spans="1:4">
      <c r="A356" s="118" t="s">
        <v>13</v>
      </c>
      <c r="B356" s="122" t="s">
        <v>14</v>
      </c>
      <c r="C356" s="41" t="s">
        <v>1995</v>
      </c>
      <c r="D356" s="122" t="s">
        <v>1996</v>
      </c>
    </row>
    <row r="357" spans="1:4">
      <c r="A357" s="118" t="s">
        <v>22</v>
      </c>
      <c r="B357" s="122" t="s">
        <v>23</v>
      </c>
      <c r="C357" s="41" t="s">
        <v>1618</v>
      </c>
      <c r="D357" s="41" t="s">
        <v>1997</v>
      </c>
    </row>
    <row r="358" spans="1:4">
      <c r="A358" s="118" t="s">
        <v>26</v>
      </c>
      <c r="B358" s="122" t="s">
        <v>27</v>
      </c>
      <c r="C358" s="41" t="s">
        <v>729</v>
      </c>
      <c r="D358" s="122" t="s">
        <v>1998</v>
      </c>
    </row>
    <row r="359" spans="1:4" ht="22.5" customHeight="1">
      <c r="A359" s="119">
        <v>4</v>
      </c>
      <c r="B359" s="123" t="s">
        <v>236</v>
      </c>
      <c r="C359" s="123" t="s">
        <v>33</v>
      </c>
      <c r="D359" s="123" t="s">
        <v>33</v>
      </c>
    </row>
    <row r="360" spans="1:4">
      <c r="A360" s="149" t="s">
        <v>34</v>
      </c>
      <c r="B360" s="122" t="s">
        <v>1999</v>
      </c>
      <c r="C360" s="27"/>
      <c r="D360" s="27"/>
    </row>
    <row r="361" spans="1:4">
      <c r="A361" s="149" t="s">
        <v>278</v>
      </c>
      <c r="B361" s="122" t="s">
        <v>2000</v>
      </c>
      <c r="C361" s="27"/>
      <c r="D361" s="27"/>
    </row>
    <row r="362" spans="1:4">
      <c r="A362" s="149" t="s">
        <v>279</v>
      </c>
      <c r="B362" s="122" t="s">
        <v>2001</v>
      </c>
      <c r="C362" s="27"/>
      <c r="D362" s="27"/>
    </row>
    <row r="363" spans="1:4">
      <c r="A363" s="149" t="s">
        <v>280</v>
      </c>
      <c r="B363" s="122" t="s">
        <v>2002</v>
      </c>
      <c r="C363" s="27"/>
      <c r="D363" s="27"/>
    </row>
    <row r="364" spans="1:4">
      <c r="A364" s="149" t="s">
        <v>282</v>
      </c>
      <c r="B364" s="122" t="s">
        <v>2003</v>
      </c>
      <c r="C364" s="27"/>
      <c r="D364" s="27"/>
    </row>
    <row r="365" spans="1:4">
      <c r="A365" s="149" t="s">
        <v>284</v>
      </c>
      <c r="B365" s="122" t="s">
        <v>2004</v>
      </c>
      <c r="C365" s="27"/>
      <c r="D365" s="27"/>
    </row>
    <row r="366" spans="1:4">
      <c r="A366" s="149" t="s">
        <v>286</v>
      </c>
      <c r="B366" s="122" t="s">
        <v>2005</v>
      </c>
      <c r="C366" s="27"/>
      <c r="D366" s="27"/>
    </row>
    <row r="367" spans="1:4">
      <c r="A367" s="149" t="s">
        <v>288</v>
      </c>
      <c r="B367" s="122" t="s">
        <v>2006</v>
      </c>
      <c r="C367" s="27"/>
      <c r="D367" s="27"/>
    </row>
    <row r="368" spans="1:4">
      <c r="A368" s="149" t="s">
        <v>289</v>
      </c>
      <c r="B368" s="122" t="s">
        <v>2007</v>
      </c>
      <c r="C368" s="27"/>
      <c r="D368" s="27"/>
    </row>
    <row r="369" spans="1:4">
      <c r="A369" s="149" t="s">
        <v>290</v>
      </c>
      <c r="B369" s="122" t="s">
        <v>2008</v>
      </c>
      <c r="C369" s="27"/>
      <c r="D369" s="27"/>
    </row>
    <row r="370" spans="1:4">
      <c r="A370" s="118">
        <v>5</v>
      </c>
      <c r="B370" s="115" t="s">
        <v>81</v>
      </c>
      <c r="C370" s="125"/>
      <c r="D370" s="27"/>
    </row>
    <row r="371" spans="1:4" ht="60.5" customHeight="1">
      <c r="A371" s="126" t="s">
        <v>82</v>
      </c>
      <c r="B371" s="408" t="s">
        <v>266</v>
      </c>
      <c r="C371" s="408"/>
      <c r="D371" s="27"/>
    </row>
    <row r="372" spans="1:4" ht="24">
      <c r="A372" s="128">
        <v>6</v>
      </c>
      <c r="B372" s="129" t="s">
        <v>83</v>
      </c>
      <c r="C372" s="133">
        <v>430732.5</v>
      </c>
      <c r="D372" s="133">
        <v>460000.08</v>
      </c>
    </row>
    <row r="373" spans="1:4">
      <c r="A373" s="134">
        <v>7</v>
      </c>
      <c r="B373" s="131" t="s">
        <v>84</v>
      </c>
      <c r="C373" s="27"/>
      <c r="D373" s="27"/>
    </row>
    <row r="374" spans="1:4">
      <c r="A374" s="126"/>
      <c r="B374" s="55" t="s">
        <v>85</v>
      </c>
      <c r="C374" s="46">
        <v>10842</v>
      </c>
      <c r="D374" s="31" t="s">
        <v>148</v>
      </c>
    </row>
    <row r="375" spans="1:4">
      <c r="A375" s="126"/>
      <c r="B375" s="55" t="s">
        <v>86</v>
      </c>
      <c r="C375" s="46">
        <v>11926</v>
      </c>
      <c r="D375" s="31" t="s">
        <v>148</v>
      </c>
    </row>
    <row r="376" spans="1:4">
      <c r="A376" s="126"/>
      <c r="B376" s="55" t="s">
        <v>87</v>
      </c>
      <c r="C376" s="46">
        <v>13118.82</v>
      </c>
      <c r="D376" s="31" t="s">
        <v>148</v>
      </c>
    </row>
    <row r="377" spans="1:4">
      <c r="A377" s="126"/>
      <c r="B377" s="55" t="s">
        <v>88</v>
      </c>
      <c r="C377" s="46">
        <v>14430.7</v>
      </c>
      <c r="D377" s="31" t="s">
        <v>148</v>
      </c>
    </row>
    <row r="378" spans="1:4">
      <c r="A378" s="126"/>
      <c r="B378" s="55" t="s">
        <v>89</v>
      </c>
      <c r="C378" s="46">
        <v>15873.77</v>
      </c>
      <c r="D378" s="31" t="s">
        <v>148</v>
      </c>
    </row>
    <row r="379" spans="1:4">
      <c r="A379" s="126"/>
      <c r="B379" s="132" t="s">
        <v>90</v>
      </c>
      <c r="C379" s="133">
        <f>SUM(C374:C378)</f>
        <v>66191.290000000008</v>
      </c>
      <c r="D379" s="31" t="s">
        <v>148</v>
      </c>
    </row>
    <row r="380" spans="1:4" ht="62" customHeight="1">
      <c r="A380" s="126"/>
      <c r="B380" s="409" t="s">
        <v>1803</v>
      </c>
      <c r="C380" s="409"/>
      <c r="D380" s="27"/>
    </row>
    <row r="381" spans="1:4">
      <c r="A381" s="134">
        <v>8</v>
      </c>
      <c r="B381" s="143" t="s">
        <v>91</v>
      </c>
      <c r="C381" s="136"/>
      <c r="D381" s="27"/>
    </row>
    <row r="382" spans="1:4" ht="24.5" customHeight="1">
      <c r="A382" s="152">
        <v>9</v>
      </c>
      <c r="B382" s="123" t="s">
        <v>93</v>
      </c>
      <c r="C382" s="139"/>
      <c r="D382" s="139"/>
    </row>
    <row r="383" spans="1:4" ht="15.5" customHeight="1">
      <c r="A383" s="122" t="s">
        <v>2009</v>
      </c>
      <c r="B383" s="122" t="s">
        <v>1999</v>
      </c>
      <c r="C383" s="46" t="s">
        <v>800</v>
      </c>
      <c r="D383" s="27"/>
    </row>
    <row r="384" spans="1:4" ht="18.5" customHeight="1">
      <c r="A384" s="122" t="s">
        <v>2010</v>
      </c>
      <c r="B384" s="122" t="s">
        <v>2000</v>
      </c>
      <c r="C384" s="46" t="s">
        <v>800</v>
      </c>
      <c r="D384" s="31" t="s">
        <v>800</v>
      </c>
    </row>
    <row r="385" spans="1:9" ht="15" customHeight="1">
      <c r="A385" s="122" t="s">
        <v>2011</v>
      </c>
      <c r="B385" s="122" t="s">
        <v>2001</v>
      </c>
      <c r="C385" s="46"/>
      <c r="D385" s="27"/>
    </row>
    <row r="386" spans="1:9" ht="17.5" customHeight="1">
      <c r="A386" s="122" t="s">
        <v>2012</v>
      </c>
      <c r="B386" s="122" t="s">
        <v>2002</v>
      </c>
      <c r="C386" s="46" t="s">
        <v>800</v>
      </c>
      <c r="D386" s="31">
        <v>583.62</v>
      </c>
    </row>
    <row r="387" spans="1:9">
      <c r="A387" s="122" t="s">
        <v>2013</v>
      </c>
      <c r="B387" s="122" t="s">
        <v>2003</v>
      </c>
      <c r="C387" s="46" t="s">
        <v>800</v>
      </c>
      <c r="D387" s="31" t="s">
        <v>800</v>
      </c>
    </row>
    <row r="388" spans="1:9">
      <c r="A388" s="122" t="s">
        <v>2014</v>
      </c>
      <c r="B388" s="122" t="s">
        <v>2004</v>
      </c>
      <c r="C388" s="46">
        <v>4305.6000000000004</v>
      </c>
      <c r="D388" s="31">
        <v>1000.5</v>
      </c>
    </row>
    <row r="389" spans="1:9">
      <c r="A389" s="122" t="s">
        <v>2015</v>
      </c>
      <c r="B389" s="122" t="s">
        <v>2005</v>
      </c>
      <c r="C389" s="46">
        <v>4305.6000000000004</v>
      </c>
      <c r="D389" s="31">
        <v>1500.75</v>
      </c>
    </row>
    <row r="390" spans="1:9">
      <c r="A390" s="122" t="s">
        <v>2016</v>
      </c>
      <c r="B390" s="122" t="s">
        <v>2006</v>
      </c>
      <c r="C390" s="46">
        <v>1076.4000000000001</v>
      </c>
      <c r="D390" s="31" t="s">
        <v>800</v>
      </c>
    </row>
    <row r="391" spans="1:9">
      <c r="A391" s="122" t="s">
        <v>2017</v>
      </c>
      <c r="B391" s="122" t="s">
        <v>2007</v>
      </c>
      <c r="C391" s="46"/>
      <c r="D391" s="27"/>
    </row>
    <row r="392" spans="1:9">
      <c r="A392" s="27" t="s">
        <v>2018</v>
      </c>
      <c r="B392" s="27" t="s">
        <v>2008</v>
      </c>
      <c r="C392" s="46">
        <v>1614.6</v>
      </c>
      <c r="D392" s="31" t="s">
        <v>800</v>
      </c>
    </row>
    <row r="393" spans="1:9">
      <c r="B393" s="321"/>
      <c r="C393" s="314"/>
    </row>
    <row r="394" spans="1:9">
      <c r="A394" s="310" t="s">
        <v>2</v>
      </c>
      <c r="B394" s="311" t="s">
        <v>2019</v>
      </c>
      <c r="C394" s="311"/>
      <c r="D394" s="313"/>
      <c r="E394" s="313"/>
      <c r="F394" s="318"/>
      <c r="G394" s="318"/>
      <c r="H394" s="318"/>
      <c r="I394" s="318"/>
    </row>
    <row r="395" spans="1:9">
      <c r="A395" s="118">
        <v>1</v>
      </c>
      <c r="B395" s="115" t="s">
        <v>2020</v>
      </c>
      <c r="C395" s="27"/>
      <c r="D395" s="122"/>
      <c r="E395" s="122"/>
      <c r="F395" s="27"/>
      <c r="G395" s="27"/>
      <c r="H395" s="27"/>
      <c r="I395" s="27"/>
    </row>
    <row r="396" spans="1:9">
      <c r="A396" s="118">
        <v>2</v>
      </c>
      <c r="B396" s="115" t="s">
        <v>2021</v>
      </c>
      <c r="C396" s="27"/>
      <c r="D396" s="122"/>
      <c r="E396" s="122"/>
      <c r="F396" s="27"/>
      <c r="G396" s="27"/>
      <c r="H396" s="27"/>
      <c r="I396" s="27"/>
    </row>
    <row r="397" spans="1:9" ht="25" customHeight="1">
      <c r="A397" s="119">
        <v>3</v>
      </c>
      <c r="B397" s="120" t="s">
        <v>6</v>
      </c>
      <c r="C397" s="157" t="s">
        <v>2022</v>
      </c>
      <c r="D397" s="157" t="s">
        <v>730</v>
      </c>
      <c r="E397" s="157" t="s">
        <v>2023</v>
      </c>
      <c r="F397" s="157" t="s">
        <v>963</v>
      </c>
      <c r="G397" s="157" t="s">
        <v>2024</v>
      </c>
      <c r="H397" s="157" t="s">
        <v>2025</v>
      </c>
      <c r="I397" s="157" t="s">
        <v>2026</v>
      </c>
    </row>
    <row r="398" spans="1:9">
      <c r="A398" s="118" t="s">
        <v>7</v>
      </c>
      <c r="B398" s="122" t="s">
        <v>8</v>
      </c>
      <c r="C398" s="122" t="s">
        <v>2027</v>
      </c>
      <c r="D398" s="122" t="s">
        <v>968</v>
      </c>
      <c r="E398" s="122" t="s">
        <v>968</v>
      </c>
      <c r="F398" s="41" t="s">
        <v>968</v>
      </c>
      <c r="G398" s="41" t="s">
        <v>2028</v>
      </c>
      <c r="H398" s="41" t="s">
        <v>2029</v>
      </c>
      <c r="I398" s="41" t="s">
        <v>2030</v>
      </c>
    </row>
    <row r="399" spans="1:9">
      <c r="A399" s="118" t="s">
        <v>13</v>
      </c>
      <c r="B399" s="122" t="s">
        <v>14</v>
      </c>
      <c r="C399" s="122" t="s">
        <v>2031</v>
      </c>
      <c r="D399" s="122" t="s">
        <v>2032</v>
      </c>
      <c r="E399" s="122" t="s">
        <v>2033</v>
      </c>
      <c r="F399" s="41" t="s">
        <v>2034</v>
      </c>
      <c r="G399" s="41" t="s">
        <v>2035</v>
      </c>
      <c r="H399" s="41" t="s">
        <v>2036</v>
      </c>
      <c r="I399" s="41" t="s">
        <v>2037</v>
      </c>
    </row>
    <row r="400" spans="1:9">
      <c r="A400" s="118" t="s">
        <v>22</v>
      </c>
      <c r="B400" s="122" t="s">
        <v>23</v>
      </c>
      <c r="C400" s="122" t="s">
        <v>24</v>
      </c>
      <c r="D400" s="122" t="s">
        <v>984</v>
      </c>
      <c r="E400" s="122" t="s">
        <v>984</v>
      </c>
      <c r="F400" s="41" t="s">
        <v>984</v>
      </c>
      <c r="G400" s="41" t="s">
        <v>24</v>
      </c>
      <c r="H400" s="41" t="s">
        <v>24</v>
      </c>
      <c r="I400" s="41" t="s">
        <v>24</v>
      </c>
    </row>
    <row r="401" spans="1:9">
      <c r="A401" s="118" t="s">
        <v>26</v>
      </c>
      <c r="B401" s="122" t="s">
        <v>27</v>
      </c>
      <c r="C401" s="122" t="s">
        <v>2038</v>
      </c>
      <c r="D401" s="122" t="s">
        <v>30</v>
      </c>
      <c r="E401" s="122" t="s">
        <v>30</v>
      </c>
      <c r="F401" s="122" t="s">
        <v>30</v>
      </c>
      <c r="G401" s="41" t="s">
        <v>513</v>
      </c>
      <c r="H401" s="41" t="s">
        <v>513</v>
      </c>
      <c r="I401" s="41" t="s">
        <v>513</v>
      </c>
    </row>
    <row r="402" spans="1:9" ht="17.5" customHeight="1">
      <c r="A402" s="119">
        <v>4</v>
      </c>
      <c r="B402" s="123" t="s">
        <v>236</v>
      </c>
      <c r="C402" s="123" t="s">
        <v>33</v>
      </c>
      <c r="D402" s="123"/>
      <c r="E402" s="123"/>
      <c r="F402" s="123"/>
      <c r="G402" s="123"/>
      <c r="H402" s="123"/>
      <c r="I402" s="123"/>
    </row>
    <row r="403" spans="1:9">
      <c r="A403" s="149" t="s">
        <v>34</v>
      </c>
      <c r="B403" s="122" t="s">
        <v>2039</v>
      </c>
      <c r="C403" s="27"/>
      <c r="D403" s="122"/>
      <c r="E403" s="122"/>
      <c r="F403" s="122"/>
      <c r="G403" s="41"/>
      <c r="H403" s="41"/>
      <c r="I403" s="41"/>
    </row>
    <row r="404" spans="1:9">
      <c r="A404" s="149" t="s">
        <v>278</v>
      </c>
      <c r="B404" s="122" t="s">
        <v>2040</v>
      </c>
      <c r="C404" s="27"/>
      <c r="D404" s="122"/>
      <c r="E404" s="122"/>
      <c r="F404" s="122"/>
      <c r="G404" s="41"/>
      <c r="H404" s="41"/>
      <c r="I404" s="41"/>
    </row>
    <row r="405" spans="1:9">
      <c r="A405" s="149" t="s">
        <v>279</v>
      </c>
      <c r="B405" s="122" t="s">
        <v>2041</v>
      </c>
      <c r="C405" s="27"/>
      <c r="D405" s="122"/>
      <c r="E405" s="122"/>
      <c r="F405" s="122"/>
      <c r="G405" s="41"/>
      <c r="H405" s="41"/>
      <c r="I405" s="41"/>
    </row>
    <row r="406" spans="1:9">
      <c r="A406" s="149" t="s">
        <v>280</v>
      </c>
      <c r="B406" s="122" t="s">
        <v>788</v>
      </c>
      <c r="C406" s="27"/>
      <c r="D406" s="122"/>
      <c r="E406" s="122"/>
      <c r="F406" s="122"/>
      <c r="G406" s="41"/>
      <c r="H406" s="41"/>
      <c r="I406" s="41"/>
    </row>
    <row r="407" spans="1:9">
      <c r="A407" s="149" t="s">
        <v>282</v>
      </c>
      <c r="B407" s="122" t="s">
        <v>2042</v>
      </c>
      <c r="C407" s="27"/>
      <c r="D407" s="122"/>
      <c r="E407" s="122"/>
      <c r="F407" s="122"/>
      <c r="G407" s="41"/>
      <c r="H407" s="41"/>
      <c r="I407" s="41"/>
    </row>
    <row r="408" spans="1:9">
      <c r="A408" s="149" t="s">
        <v>284</v>
      </c>
      <c r="B408" s="122" t="s">
        <v>786</v>
      </c>
      <c r="C408" s="27"/>
      <c r="D408" s="122"/>
      <c r="E408" s="122"/>
      <c r="F408" s="122"/>
      <c r="G408" s="41"/>
      <c r="H408" s="41"/>
      <c r="I408" s="41"/>
    </row>
    <row r="409" spans="1:9">
      <c r="A409" s="149" t="s">
        <v>286</v>
      </c>
      <c r="B409" s="122" t="s">
        <v>2043</v>
      </c>
      <c r="C409" s="27"/>
      <c r="D409" s="122"/>
      <c r="E409" s="122"/>
      <c r="F409" s="122"/>
      <c r="G409" s="41"/>
      <c r="H409" s="41"/>
      <c r="I409" s="41"/>
    </row>
    <row r="410" spans="1:9">
      <c r="A410" s="118">
        <v>5</v>
      </c>
      <c r="B410" s="115" t="s">
        <v>81</v>
      </c>
      <c r="C410" s="125"/>
      <c r="D410" s="122"/>
      <c r="E410" s="122"/>
      <c r="F410" s="122"/>
      <c r="G410" s="41"/>
      <c r="H410" s="41"/>
      <c r="I410" s="41"/>
    </row>
    <row r="411" spans="1:9" ht="62.5" customHeight="1">
      <c r="A411" s="126" t="s">
        <v>82</v>
      </c>
      <c r="B411" s="408" t="s">
        <v>266</v>
      </c>
      <c r="C411" s="408"/>
      <c r="D411" s="122"/>
      <c r="E411" s="122"/>
      <c r="F411" s="122"/>
      <c r="G411" s="41"/>
      <c r="H411" s="41"/>
      <c r="I411" s="41"/>
    </row>
    <row r="412" spans="1:9" ht="24">
      <c r="A412" s="128">
        <v>6</v>
      </c>
      <c r="B412" s="129" t="s">
        <v>83</v>
      </c>
      <c r="C412" s="130">
        <v>350648.8</v>
      </c>
      <c r="D412" s="130">
        <v>864597.6</v>
      </c>
      <c r="E412" s="130">
        <v>568070.1</v>
      </c>
      <c r="F412" s="130">
        <v>477430.55</v>
      </c>
      <c r="G412" s="130">
        <v>440000</v>
      </c>
      <c r="H412" s="130">
        <v>485000</v>
      </c>
      <c r="I412" s="130">
        <v>659368</v>
      </c>
    </row>
    <row r="413" spans="1:9">
      <c r="A413" s="134">
        <v>7</v>
      </c>
      <c r="B413" s="131" t="s">
        <v>84</v>
      </c>
      <c r="C413" s="27"/>
      <c r="D413" s="122"/>
      <c r="E413" s="122"/>
      <c r="F413" s="122"/>
      <c r="G413" s="41"/>
      <c r="H413" s="41"/>
      <c r="I413" s="41"/>
    </row>
    <row r="414" spans="1:9">
      <c r="A414" s="126"/>
      <c r="B414" s="55" t="s">
        <v>85</v>
      </c>
      <c r="C414" s="46">
        <v>20519.05</v>
      </c>
      <c r="D414" s="31" t="s">
        <v>800</v>
      </c>
      <c r="E414" s="31">
        <v>15134</v>
      </c>
      <c r="F414" s="31">
        <v>14377.3</v>
      </c>
      <c r="G414" s="31">
        <v>10424</v>
      </c>
      <c r="H414" s="31">
        <v>10591</v>
      </c>
      <c r="I414" s="46">
        <v>18981</v>
      </c>
    </row>
    <row r="415" spans="1:9">
      <c r="A415" s="126"/>
      <c r="B415" s="55" t="s">
        <v>86</v>
      </c>
      <c r="C415" s="31">
        <v>21750.2</v>
      </c>
      <c r="D415" s="31" t="s">
        <v>800</v>
      </c>
      <c r="E415" s="31">
        <v>15134</v>
      </c>
      <c r="F415" s="31">
        <v>14377.3</v>
      </c>
      <c r="G415" s="31">
        <v>5001</v>
      </c>
      <c r="H415" s="31">
        <v>5169</v>
      </c>
      <c r="I415" s="31">
        <v>6299</v>
      </c>
    </row>
    <row r="416" spans="1:9">
      <c r="A416" s="126"/>
      <c r="B416" s="55" t="s">
        <v>87</v>
      </c>
      <c r="C416" s="31">
        <v>23055.21</v>
      </c>
      <c r="D416" s="31" t="s">
        <v>800</v>
      </c>
      <c r="E416" s="31">
        <v>15134</v>
      </c>
      <c r="F416" s="31">
        <v>14377.3</v>
      </c>
      <c r="G416" s="31">
        <v>5201</v>
      </c>
      <c r="H416" s="31">
        <v>5369</v>
      </c>
      <c r="I416" s="31">
        <v>6476</v>
      </c>
    </row>
    <row r="417" spans="1:9">
      <c r="A417" s="126"/>
      <c r="B417" s="55" t="s">
        <v>88</v>
      </c>
      <c r="C417" s="31">
        <v>24438.52</v>
      </c>
      <c r="D417" s="31" t="s">
        <v>800</v>
      </c>
      <c r="E417" s="31">
        <v>15134</v>
      </c>
      <c r="F417" s="31">
        <v>14377.3</v>
      </c>
      <c r="G417" s="31">
        <v>11026</v>
      </c>
      <c r="H417" s="31">
        <v>11193</v>
      </c>
      <c r="I417" s="31">
        <v>19513</v>
      </c>
    </row>
    <row r="418" spans="1:9">
      <c r="A418" s="126"/>
      <c r="B418" s="55" t="s">
        <v>89</v>
      </c>
      <c r="C418" s="31">
        <v>25904.83</v>
      </c>
      <c r="D418" s="31" t="s">
        <v>800</v>
      </c>
      <c r="E418" s="31">
        <v>15134</v>
      </c>
      <c r="F418" s="31">
        <v>14377.3</v>
      </c>
      <c r="G418" s="31">
        <v>5661</v>
      </c>
      <c r="H418" s="31">
        <v>5829</v>
      </c>
      <c r="I418" s="31">
        <v>6878</v>
      </c>
    </row>
    <row r="419" spans="1:9">
      <c r="A419" s="126"/>
      <c r="B419" s="132" t="s">
        <v>90</v>
      </c>
      <c r="C419" s="133">
        <f>SUM(C414:C418)</f>
        <v>115667.81</v>
      </c>
      <c r="D419" s="133">
        <f>SUM(D414:D418)</f>
        <v>0</v>
      </c>
      <c r="E419" s="133">
        <f>SUM(E414:E418)</f>
        <v>75670</v>
      </c>
      <c r="F419" s="133">
        <f>SUM(F414:F418)</f>
        <v>71886.5</v>
      </c>
      <c r="G419" s="133">
        <f>SUM(G414:G418)</f>
        <v>37313</v>
      </c>
      <c r="H419" s="133">
        <f t="shared" ref="H419:I419" si="2">SUM(H414:H418)</f>
        <v>38151</v>
      </c>
      <c r="I419" s="133">
        <f t="shared" si="2"/>
        <v>58147</v>
      </c>
    </row>
    <row r="420" spans="1:9" ht="62" customHeight="1">
      <c r="A420" s="126"/>
      <c r="B420" s="409" t="s">
        <v>1803</v>
      </c>
      <c r="C420" s="409"/>
      <c r="D420" s="122"/>
      <c r="E420" s="122"/>
      <c r="F420" s="122"/>
      <c r="G420" s="41"/>
      <c r="H420" s="41"/>
      <c r="I420" s="41"/>
    </row>
    <row r="421" spans="1:9">
      <c r="A421" s="134">
        <v>8</v>
      </c>
      <c r="B421" s="143" t="s">
        <v>91</v>
      </c>
      <c r="C421" s="136"/>
      <c r="D421" s="27"/>
      <c r="E421" s="27"/>
      <c r="F421" s="122"/>
      <c r="G421" s="41"/>
      <c r="H421" s="41"/>
      <c r="I421" s="41"/>
    </row>
    <row r="422" spans="1:9" ht="22.5" customHeight="1">
      <c r="A422" s="152">
        <v>9</v>
      </c>
      <c r="B422" s="123" t="s">
        <v>93</v>
      </c>
      <c r="C422" s="139"/>
      <c r="D422" s="139"/>
      <c r="E422" s="139"/>
      <c r="F422" s="139"/>
      <c r="G422" s="139"/>
      <c r="H422" s="139"/>
      <c r="I422" s="139"/>
    </row>
    <row r="423" spans="1:9">
      <c r="A423" s="126" t="s">
        <v>2044</v>
      </c>
      <c r="B423" s="55" t="s">
        <v>2045</v>
      </c>
      <c r="C423" s="46">
        <v>80238.95</v>
      </c>
      <c r="D423" s="46">
        <v>124211.5</v>
      </c>
      <c r="E423" s="46">
        <v>90335.95</v>
      </c>
      <c r="F423" s="46">
        <v>90335.95</v>
      </c>
      <c r="G423" s="46">
        <v>101489</v>
      </c>
      <c r="H423" s="46">
        <v>88910</v>
      </c>
      <c r="I423" s="46">
        <v>90357</v>
      </c>
    </row>
    <row r="424" spans="1:9">
      <c r="A424" s="126" t="s">
        <v>2046</v>
      </c>
      <c r="B424" s="55" t="s">
        <v>2047</v>
      </c>
      <c r="C424" s="46">
        <v>72215.399999999994</v>
      </c>
      <c r="D424" s="46">
        <v>152455.5</v>
      </c>
      <c r="E424" s="46">
        <v>156963.5</v>
      </c>
      <c r="F424" s="46">
        <v>141154.45000000001</v>
      </c>
      <c r="G424" s="46">
        <v>86798</v>
      </c>
      <c r="H424" s="46">
        <v>84213</v>
      </c>
      <c r="I424" s="46">
        <v>75900</v>
      </c>
    </row>
    <row r="425" spans="1:9">
      <c r="A425" s="126" t="s">
        <v>2048</v>
      </c>
      <c r="B425" s="55" t="s">
        <v>2049</v>
      </c>
      <c r="C425" s="46">
        <v>80238.95</v>
      </c>
      <c r="D425" s="46">
        <v>90335.95</v>
      </c>
      <c r="E425" s="46">
        <v>124211.5</v>
      </c>
      <c r="F425" s="46">
        <v>124211.5</v>
      </c>
      <c r="G425" s="46">
        <v>130114</v>
      </c>
      <c r="H425" s="46">
        <v>115657</v>
      </c>
      <c r="I425" s="46">
        <v>103007</v>
      </c>
    </row>
    <row r="426" spans="1:9">
      <c r="A426" s="126" t="s">
        <v>2050</v>
      </c>
      <c r="B426" s="55" t="s">
        <v>788</v>
      </c>
      <c r="C426" s="46">
        <v>12190</v>
      </c>
      <c r="D426" s="46">
        <v>14490</v>
      </c>
      <c r="E426" s="46">
        <v>14490</v>
      </c>
      <c r="F426" s="46">
        <v>14490</v>
      </c>
      <c r="G426" s="46">
        <v>4518</v>
      </c>
      <c r="H426" s="46">
        <v>4518</v>
      </c>
      <c r="I426" s="46">
        <v>4518</v>
      </c>
    </row>
    <row r="427" spans="1:9">
      <c r="A427" s="126" t="s">
        <v>2051</v>
      </c>
      <c r="B427" s="55" t="s">
        <v>2042</v>
      </c>
      <c r="C427" s="46">
        <v>74.75</v>
      </c>
      <c r="D427" s="46">
        <v>302.45</v>
      </c>
      <c r="E427" s="46">
        <v>39.1</v>
      </c>
      <c r="F427" s="46">
        <v>39.1</v>
      </c>
      <c r="G427" s="46">
        <v>327</v>
      </c>
      <c r="H427" s="46">
        <v>327</v>
      </c>
      <c r="I427" s="46">
        <v>327</v>
      </c>
    </row>
    <row r="428" spans="1:9">
      <c r="A428" s="126" t="s">
        <v>2052</v>
      </c>
      <c r="B428" s="55" t="s">
        <v>786</v>
      </c>
      <c r="C428" s="46" t="s">
        <v>800</v>
      </c>
      <c r="D428" s="46" t="s">
        <v>800</v>
      </c>
      <c r="E428" s="46" t="s">
        <v>800</v>
      </c>
      <c r="F428" s="46" t="s">
        <v>800</v>
      </c>
      <c r="G428" s="46" t="s">
        <v>800</v>
      </c>
      <c r="H428" s="46" t="s">
        <v>800</v>
      </c>
      <c r="I428" s="46" t="s">
        <v>800</v>
      </c>
    </row>
    <row r="429" spans="1:9">
      <c r="A429" s="126" t="s">
        <v>2053</v>
      </c>
      <c r="B429" s="55" t="s">
        <v>2043</v>
      </c>
      <c r="C429" s="46">
        <v>322</v>
      </c>
      <c r="D429" s="46">
        <v>302.45</v>
      </c>
      <c r="E429" s="46">
        <v>293.25</v>
      </c>
      <c r="F429" s="46">
        <v>302.45</v>
      </c>
      <c r="G429" s="46">
        <v>2635</v>
      </c>
      <c r="H429" s="46">
        <v>2635</v>
      </c>
      <c r="I429" s="46">
        <v>2635</v>
      </c>
    </row>
    <row r="430" spans="1:9">
      <c r="A430" s="158"/>
      <c r="B430" s="154"/>
      <c r="C430" s="155"/>
      <c r="D430" s="155"/>
      <c r="E430" s="155"/>
      <c r="F430" s="155"/>
      <c r="G430" s="155"/>
      <c r="H430" s="155"/>
      <c r="I430" s="155"/>
    </row>
  </sheetData>
  <mergeCells count="21">
    <mergeCell ref="B371:C371"/>
    <mergeCell ref="B380:C380"/>
    <mergeCell ref="B411:C411"/>
    <mergeCell ref="B420:C420"/>
    <mergeCell ref="B181:C181"/>
    <mergeCell ref="B190:C190"/>
    <mergeCell ref="B227:C227"/>
    <mergeCell ref="B236:C236"/>
    <mergeCell ref="B270:C270"/>
    <mergeCell ref="B322:C322"/>
    <mergeCell ref="B138:C138"/>
    <mergeCell ref="B147:C147"/>
    <mergeCell ref="B17:C17"/>
    <mergeCell ref="B26:C26"/>
    <mergeCell ref="B47:C47"/>
    <mergeCell ref="B56:C56"/>
    <mergeCell ref="A1:P1"/>
    <mergeCell ref="A3:B3"/>
    <mergeCell ref="B98:C98"/>
    <mergeCell ref="B107:C107"/>
    <mergeCell ref="A19:A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32AEC-A917-408E-AC62-855E102737CF}">
  <sheetPr>
    <tabColor rgb="FFFFFF00"/>
  </sheetPr>
  <dimension ref="A1:M287"/>
  <sheetViews>
    <sheetView topLeftCell="A282" zoomScale="90" zoomScaleNormal="90" workbookViewId="0">
      <selection activeCell="M286" sqref="M286"/>
    </sheetView>
  </sheetViews>
  <sheetFormatPr defaultColWidth="8.7265625" defaultRowHeight="11.5"/>
  <cols>
    <col min="1" max="1" width="11.81640625" style="78" customWidth="1"/>
    <col min="2" max="2" width="53.81640625" style="57" customWidth="1"/>
    <col min="3" max="13" width="19.6328125" style="67" customWidth="1"/>
    <col min="14" max="16384" width="8.7265625" style="57"/>
  </cols>
  <sheetData>
    <row r="1" spans="1:13" ht="40" customHeight="1">
      <c r="A1" s="414" t="s">
        <v>832</v>
      </c>
      <c r="B1" s="414"/>
      <c r="C1" s="414"/>
      <c r="D1" s="414"/>
      <c r="E1" s="414"/>
      <c r="F1" s="414"/>
      <c r="G1" s="414"/>
      <c r="H1" s="414"/>
      <c r="I1" s="54"/>
      <c r="J1" s="54"/>
      <c r="K1" s="54"/>
      <c r="L1" s="54"/>
      <c r="M1" s="54"/>
    </row>
    <row r="2" spans="1:13" ht="12" thickBot="1"/>
    <row r="3" spans="1:13" ht="23" customHeight="1">
      <c r="A3" s="415" t="s">
        <v>1047</v>
      </c>
      <c r="B3" s="416"/>
      <c r="C3" s="416"/>
      <c r="D3" s="416"/>
      <c r="E3" s="416"/>
      <c r="F3" s="416"/>
      <c r="G3" s="416"/>
      <c r="H3" s="417"/>
    </row>
    <row r="4" spans="1:13">
      <c r="A4" s="102"/>
      <c r="B4" s="103"/>
      <c r="C4" s="104"/>
      <c r="D4" s="104"/>
      <c r="E4" s="104"/>
      <c r="F4" s="104"/>
      <c r="G4" s="104"/>
      <c r="H4" s="104"/>
    </row>
    <row r="5" spans="1:13" s="325" customFormat="1" ht="18" customHeight="1">
      <c r="A5" s="322" t="s">
        <v>2</v>
      </c>
      <c r="B5" s="244" t="s">
        <v>860</v>
      </c>
      <c r="C5" s="323"/>
      <c r="D5" s="323"/>
      <c r="E5" s="323"/>
      <c r="F5" s="323"/>
      <c r="G5" s="323"/>
      <c r="H5" s="323"/>
      <c r="I5" s="324"/>
      <c r="J5" s="324"/>
      <c r="K5" s="324"/>
      <c r="L5" s="324"/>
      <c r="M5" s="324"/>
    </row>
    <row r="6" spans="1:13" ht="18" customHeight="1">
      <c r="A6" s="79">
        <v>1</v>
      </c>
      <c r="B6" s="16" t="s">
        <v>861</v>
      </c>
      <c r="C6" s="80"/>
      <c r="D6" s="80"/>
      <c r="E6" s="80"/>
      <c r="F6" s="80"/>
      <c r="G6" s="80"/>
      <c r="H6" s="80"/>
    </row>
    <row r="7" spans="1:13" ht="18" customHeight="1" thickBot="1">
      <c r="A7" s="81">
        <v>2</v>
      </c>
      <c r="B7" s="82" t="s">
        <v>875</v>
      </c>
      <c r="C7" s="83"/>
      <c r="D7" s="83"/>
      <c r="E7" s="83"/>
      <c r="F7" s="83"/>
      <c r="G7" s="83"/>
      <c r="H7" s="83"/>
    </row>
    <row r="8" spans="1:13" ht="34.5">
      <c r="A8" s="9">
        <v>3</v>
      </c>
      <c r="B8" s="10" t="s">
        <v>6</v>
      </c>
      <c r="C8" s="29" t="s">
        <v>833</v>
      </c>
      <c r="D8" s="29" t="s">
        <v>893</v>
      </c>
      <c r="E8" s="29" t="s">
        <v>894</v>
      </c>
      <c r="F8" s="29" t="s">
        <v>895</v>
      </c>
      <c r="G8" s="29" t="s">
        <v>882</v>
      </c>
      <c r="H8" s="29" t="s">
        <v>896</v>
      </c>
    </row>
    <row r="9" spans="1:13" ht="18" customHeight="1">
      <c r="A9" s="4" t="s">
        <v>7</v>
      </c>
      <c r="B9" s="56" t="s">
        <v>8</v>
      </c>
      <c r="C9" s="59" t="s">
        <v>883</v>
      </c>
      <c r="D9" s="59" t="s">
        <v>264</v>
      </c>
      <c r="E9" s="59" t="s">
        <v>264</v>
      </c>
      <c r="F9" s="59" t="s">
        <v>881</v>
      </c>
      <c r="G9" s="59" t="s">
        <v>884</v>
      </c>
      <c r="H9" s="59" t="s">
        <v>881</v>
      </c>
    </row>
    <row r="10" spans="1:13" ht="18" customHeight="1">
      <c r="A10" s="4" t="s">
        <v>13</v>
      </c>
      <c r="B10" s="56" t="s">
        <v>14</v>
      </c>
      <c r="C10" s="59" t="s">
        <v>885</v>
      </c>
      <c r="D10" s="59" t="s">
        <v>886</v>
      </c>
      <c r="E10" s="59" t="s">
        <v>887</v>
      </c>
      <c r="F10" s="59" t="s">
        <v>888</v>
      </c>
      <c r="G10" s="59" t="s">
        <v>889</v>
      </c>
      <c r="H10" s="59" t="s">
        <v>890</v>
      </c>
    </row>
    <row r="11" spans="1:13" ht="18" customHeight="1">
      <c r="A11" s="4" t="s">
        <v>22</v>
      </c>
      <c r="B11" s="56" t="s">
        <v>23</v>
      </c>
      <c r="C11" s="59" t="s">
        <v>24</v>
      </c>
      <c r="D11" s="59" t="s">
        <v>24</v>
      </c>
      <c r="E11" s="59" t="s">
        <v>24</v>
      </c>
      <c r="F11" s="59" t="s">
        <v>25</v>
      </c>
      <c r="G11" s="59" t="s">
        <v>857</v>
      </c>
      <c r="H11" s="59" t="s">
        <v>25</v>
      </c>
    </row>
    <row r="12" spans="1:13" ht="18" customHeight="1">
      <c r="A12" s="4" t="s">
        <v>26</v>
      </c>
      <c r="B12" s="56" t="s">
        <v>27</v>
      </c>
      <c r="C12" s="59" t="s">
        <v>841</v>
      </c>
      <c r="D12" s="59" t="s">
        <v>741</v>
      </c>
      <c r="E12" s="59" t="s">
        <v>741</v>
      </c>
      <c r="F12" s="59" t="s">
        <v>891</v>
      </c>
      <c r="G12" s="59" t="s">
        <v>892</v>
      </c>
      <c r="H12" s="59" t="s">
        <v>891</v>
      </c>
    </row>
    <row r="13" spans="1:13" s="85" customFormat="1" ht="38.15" customHeight="1">
      <c r="A13" s="9">
        <v>4</v>
      </c>
      <c r="B13" s="29" t="s">
        <v>236</v>
      </c>
      <c r="C13" s="29" t="s">
        <v>33</v>
      </c>
      <c r="D13" s="29" t="s">
        <v>33</v>
      </c>
      <c r="E13" s="29" t="s">
        <v>33</v>
      </c>
      <c r="F13" s="29" t="s">
        <v>33</v>
      </c>
      <c r="G13" s="29" t="s">
        <v>33</v>
      </c>
      <c r="H13" s="29" t="s">
        <v>33</v>
      </c>
      <c r="I13" s="84"/>
      <c r="J13" s="84"/>
      <c r="K13" s="84"/>
      <c r="L13" s="84"/>
      <c r="M13" s="84"/>
    </row>
    <row r="14" spans="1:13" ht="18" customHeight="1">
      <c r="A14" s="4" t="s">
        <v>34</v>
      </c>
      <c r="B14" s="3" t="s">
        <v>897</v>
      </c>
      <c r="C14" s="86" t="s">
        <v>40</v>
      </c>
      <c r="D14" s="86" t="s">
        <v>40</v>
      </c>
      <c r="E14" s="86" t="s">
        <v>40</v>
      </c>
      <c r="F14" s="86" t="s">
        <v>40</v>
      </c>
      <c r="G14" s="86" t="s">
        <v>40</v>
      </c>
      <c r="H14" s="86" t="s">
        <v>40</v>
      </c>
    </row>
    <row r="15" spans="1:13" ht="18" customHeight="1">
      <c r="A15" s="4" t="s">
        <v>278</v>
      </c>
      <c r="B15" s="3" t="s">
        <v>898</v>
      </c>
      <c r="C15" s="86" t="s">
        <v>40</v>
      </c>
      <c r="D15" s="86" t="s">
        <v>40</v>
      </c>
      <c r="E15" s="86" t="s">
        <v>40</v>
      </c>
      <c r="F15" s="86" t="s">
        <v>40</v>
      </c>
      <c r="G15" s="86" t="s">
        <v>40</v>
      </c>
      <c r="H15" s="86" t="s">
        <v>40</v>
      </c>
    </row>
    <row r="16" spans="1:13" ht="18" customHeight="1">
      <c r="A16" s="4" t="s">
        <v>279</v>
      </c>
      <c r="B16" s="3" t="s">
        <v>899</v>
      </c>
      <c r="C16" s="86" t="s">
        <v>913</v>
      </c>
      <c r="D16" s="86" t="s">
        <v>913</v>
      </c>
      <c r="E16" s="86" t="s">
        <v>913</v>
      </c>
      <c r="F16" s="86" t="s">
        <v>913</v>
      </c>
      <c r="G16" s="86" t="s">
        <v>913</v>
      </c>
      <c r="H16" s="86" t="s">
        <v>913</v>
      </c>
    </row>
    <row r="17" spans="1:8" ht="18" customHeight="1">
      <c r="A17" s="4" t="s">
        <v>280</v>
      </c>
      <c r="B17" s="3" t="s">
        <v>900</v>
      </c>
      <c r="C17" s="86" t="s">
        <v>914</v>
      </c>
      <c r="D17" s="86" t="s">
        <v>914</v>
      </c>
      <c r="E17" s="86" t="s">
        <v>914</v>
      </c>
      <c r="F17" s="86" t="s">
        <v>914</v>
      </c>
      <c r="G17" s="86" t="s">
        <v>914</v>
      </c>
      <c r="H17" s="86" t="s">
        <v>914</v>
      </c>
    </row>
    <row r="18" spans="1:8" ht="18" customHeight="1">
      <c r="A18" s="4" t="s">
        <v>282</v>
      </c>
      <c r="B18" s="3" t="s">
        <v>901</v>
      </c>
      <c r="C18" s="86" t="s">
        <v>40</v>
      </c>
      <c r="D18" s="86" t="s">
        <v>40</v>
      </c>
      <c r="E18" s="86" t="s">
        <v>40</v>
      </c>
      <c r="F18" s="86" t="s">
        <v>40</v>
      </c>
      <c r="G18" s="86" t="s">
        <v>40</v>
      </c>
      <c r="H18" s="86" t="s">
        <v>40</v>
      </c>
    </row>
    <row r="19" spans="1:8" ht="18" customHeight="1">
      <c r="A19" s="4" t="s">
        <v>284</v>
      </c>
      <c r="B19" s="3" t="s">
        <v>902</v>
      </c>
      <c r="C19" s="86" t="s">
        <v>40</v>
      </c>
      <c r="D19" s="86" t="s">
        <v>40</v>
      </c>
      <c r="E19" s="86" t="s">
        <v>40</v>
      </c>
      <c r="F19" s="86" t="s">
        <v>40</v>
      </c>
      <c r="G19" s="86" t="s">
        <v>40</v>
      </c>
      <c r="H19" s="86" t="s">
        <v>40</v>
      </c>
    </row>
    <row r="20" spans="1:8">
      <c r="A20" s="4">
        <v>5</v>
      </c>
      <c r="B20" s="16" t="s">
        <v>81</v>
      </c>
      <c r="C20" s="68"/>
      <c r="D20" s="68"/>
      <c r="E20" s="68"/>
      <c r="F20" s="68"/>
      <c r="G20" s="68"/>
      <c r="H20" s="68"/>
    </row>
    <row r="21" spans="1:8" ht="103.5">
      <c r="A21" s="33" t="s">
        <v>82</v>
      </c>
      <c r="B21" s="58" t="s">
        <v>266</v>
      </c>
      <c r="C21" s="64" t="s">
        <v>843</v>
      </c>
      <c r="D21" s="64" t="s">
        <v>843</v>
      </c>
      <c r="E21" s="64" t="s">
        <v>843</v>
      </c>
      <c r="F21" s="64" t="s">
        <v>844</v>
      </c>
      <c r="G21" s="64" t="s">
        <v>845</v>
      </c>
      <c r="H21" s="64" t="s">
        <v>846</v>
      </c>
    </row>
    <row r="22" spans="1:8" ht="23">
      <c r="A22" s="34">
        <v>6</v>
      </c>
      <c r="B22" s="14" t="s">
        <v>83</v>
      </c>
      <c r="C22" s="69">
        <v>26930.12</v>
      </c>
      <c r="D22" s="69">
        <v>31150.65</v>
      </c>
      <c r="E22" s="69">
        <v>35398.46</v>
      </c>
      <c r="F22" s="69">
        <v>98494</v>
      </c>
      <c r="G22" s="69">
        <v>107640</v>
      </c>
      <c r="H22" s="69">
        <v>145389</v>
      </c>
    </row>
    <row r="23" spans="1:8" ht="12">
      <c r="A23" s="33"/>
      <c r="B23" s="16"/>
      <c r="C23" s="70"/>
      <c r="D23" s="70"/>
      <c r="E23" s="70"/>
      <c r="F23" s="70"/>
      <c r="G23" s="70"/>
      <c r="H23" s="70"/>
    </row>
    <row r="24" spans="1:8">
      <c r="A24" s="33"/>
      <c r="B24" s="1" t="s">
        <v>85</v>
      </c>
      <c r="C24" s="71">
        <v>0</v>
      </c>
      <c r="D24" s="71">
        <v>1621.0071428571428</v>
      </c>
      <c r="E24" s="71">
        <v>1842.0535714285716</v>
      </c>
      <c r="F24" s="71">
        <v>0</v>
      </c>
      <c r="G24" s="71">
        <v>3000</v>
      </c>
      <c r="H24" s="71">
        <v>0</v>
      </c>
    </row>
    <row r="25" spans="1:8">
      <c r="A25" s="33"/>
      <c r="B25" s="1" t="s">
        <v>86</v>
      </c>
      <c r="C25" s="71">
        <v>0</v>
      </c>
      <c r="D25" s="71">
        <v>1783.1078571428573</v>
      </c>
      <c r="E25" s="71">
        <v>2026.2589285714289</v>
      </c>
      <c r="F25" s="71">
        <v>0</v>
      </c>
      <c r="G25" s="71">
        <v>3450</v>
      </c>
      <c r="H25" s="71">
        <v>0</v>
      </c>
    </row>
    <row r="26" spans="1:8">
      <c r="A26" s="33"/>
      <c r="B26" s="1" t="s">
        <v>87</v>
      </c>
      <c r="C26" s="71">
        <v>0</v>
      </c>
      <c r="D26" s="71">
        <v>1961.4186428571431</v>
      </c>
      <c r="E26" s="71">
        <v>2228.8848214285717</v>
      </c>
      <c r="F26" s="71">
        <v>0</v>
      </c>
      <c r="G26" s="71">
        <v>3795</v>
      </c>
      <c r="H26" s="71">
        <v>0</v>
      </c>
    </row>
    <row r="27" spans="1:8">
      <c r="A27" s="33"/>
      <c r="B27" s="1" t="s">
        <v>88</v>
      </c>
      <c r="C27" s="71">
        <v>0</v>
      </c>
      <c r="D27" s="71">
        <v>2157.5605071428577</v>
      </c>
      <c r="E27" s="71">
        <v>2451.7733035714291</v>
      </c>
      <c r="F27" s="71">
        <v>0</v>
      </c>
      <c r="G27" s="71">
        <v>4174.5</v>
      </c>
      <c r="H27" s="71">
        <v>0</v>
      </c>
    </row>
    <row r="28" spans="1:8">
      <c r="A28" s="33"/>
      <c r="B28" s="1" t="s">
        <v>89</v>
      </c>
      <c r="C28" s="71">
        <v>0</v>
      </c>
      <c r="D28" s="71">
        <v>2373.3165578571438</v>
      </c>
      <c r="E28" s="71">
        <v>2696.9506339285722</v>
      </c>
      <c r="F28" s="71">
        <v>0</v>
      </c>
      <c r="G28" s="71">
        <v>4591.95</v>
      </c>
      <c r="H28" s="71">
        <v>0</v>
      </c>
    </row>
    <row r="29" spans="1:8">
      <c r="A29" s="33"/>
      <c r="B29" s="18" t="s">
        <v>90</v>
      </c>
      <c r="C29" s="72">
        <f>SUM(C24:C28)</f>
        <v>0</v>
      </c>
      <c r="D29" s="72">
        <f t="shared" ref="D29:E29" si="0">SUM(D24:D28)</f>
        <v>9896.4107078571451</v>
      </c>
      <c r="E29" s="72">
        <f t="shared" si="0"/>
        <v>11245.921258928574</v>
      </c>
      <c r="F29" s="72">
        <f t="shared" ref="F29" si="1">SUM(F24:F28)</f>
        <v>0</v>
      </c>
      <c r="G29" s="72">
        <f t="shared" ref="G29" si="2">SUM(G24:G28)</f>
        <v>19011.45</v>
      </c>
      <c r="H29" s="72">
        <f t="shared" ref="H29" si="3">SUM(H24:H28)</f>
        <v>0</v>
      </c>
    </row>
    <row r="30" spans="1:8" ht="103.5">
      <c r="A30" s="33"/>
      <c r="B30" s="43" t="s">
        <v>263</v>
      </c>
      <c r="C30" s="44"/>
    </row>
    <row r="31" spans="1:8" ht="15.5" customHeight="1">
      <c r="A31" s="33">
        <v>8</v>
      </c>
      <c r="B31" s="19" t="s">
        <v>91</v>
      </c>
      <c r="C31" s="20" t="s">
        <v>92</v>
      </c>
      <c r="D31" s="20" t="s">
        <v>92</v>
      </c>
      <c r="E31" s="20" t="s">
        <v>92</v>
      </c>
      <c r="F31" s="20" t="s">
        <v>837</v>
      </c>
      <c r="G31" s="20" t="s">
        <v>838</v>
      </c>
      <c r="H31" s="20" t="s">
        <v>851</v>
      </c>
    </row>
    <row r="32" spans="1:8" ht="16" customHeight="1">
      <c r="A32" s="87">
        <v>9</v>
      </c>
      <c r="B32" s="22" t="s">
        <v>93</v>
      </c>
      <c r="C32" s="23" t="s">
        <v>825</v>
      </c>
      <c r="D32" s="23" t="s">
        <v>825</v>
      </c>
      <c r="E32" s="23" t="s">
        <v>825</v>
      </c>
      <c r="F32" s="23" t="s">
        <v>825</v>
      </c>
      <c r="G32" s="23" t="s">
        <v>825</v>
      </c>
      <c r="H32" s="23" t="s">
        <v>825</v>
      </c>
    </row>
    <row r="33" spans="1:8" ht="18" customHeight="1">
      <c r="A33" s="4" t="s">
        <v>903</v>
      </c>
      <c r="B33" s="1" t="s">
        <v>897</v>
      </c>
      <c r="C33" s="71">
        <v>3801.9</v>
      </c>
      <c r="D33" s="71">
        <v>3647.27</v>
      </c>
      <c r="E33" s="71">
        <v>3647.27</v>
      </c>
      <c r="F33" s="71"/>
      <c r="G33" s="71">
        <v>11212.5</v>
      </c>
      <c r="H33" s="71"/>
    </row>
    <row r="34" spans="1:8" ht="18" customHeight="1">
      <c r="A34" s="4" t="s">
        <v>904</v>
      </c>
      <c r="B34" s="1" t="s">
        <v>898</v>
      </c>
      <c r="C34" s="71">
        <v>3801.9</v>
      </c>
      <c r="D34" s="71">
        <v>3647.27</v>
      </c>
      <c r="E34" s="71">
        <v>3647.27</v>
      </c>
      <c r="F34" s="71"/>
      <c r="G34" s="71">
        <v>12627</v>
      </c>
      <c r="H34" s="71"/>
    </row>
    <row r="35" spans="1:8" ht="18" customHeight="1">
      <c r="A35" s="4" t="s">
        <v>905</v>
      </c>
      <c r="B35" s="1" t="s">
        <v>899</v>
      </c>
      <c r="C35" s="71">
        <v>972.96</v>
      </c>
      <c r="D35" s="71">
        <v>638.27</v>
      </c>
      <c r="E35" s="71">
        <v>638.27</v>
      </c>
      <c r="F35" s="71"/>
      <c r="G35" s="71">
        <v>410.55</v>
      </c>
      <c r="H35" s="71"/>
    </row>
    <row r="36" spans="1:8" ht="18" customHeight="1">
      <c r="A36" s="4" t="s">
        <v>906</v>
      </c>
      <c r="B36" s="3" t="s">
        <v>907</v>
      </c>
      <c r="C36" s="71">
        <v>158.41</v>
      </c>
      <c r="D36" s="71">
        <v>182.27</v>
      </c>
      <c r="E36" s="71">
        <v>182.27</v>
      </c>
      <c r="F36" s="86"/>
      <c r="G36" s="71">
        <v>304</v>
      </c>
      <c r="H36" s="86"/>
    </row>
    <row r="37" spans="1:8" ht="18" customHeight="1">
      <c r="A37" s="4" t="s">
        <v>908</v>
      </c>
      <c r="B37" s="3" t="s">
        <v>901</v>
      </c>
      <c r="C37" s="71">
        <v>1584.12</v>
      </c>
      <c r="D37" s="71">
        <v>1227.5999999999999</v>
      </c>
      <c r="E37" s="71">
        <v>1227.5999999999999</v>
      </c>
      <c r="F37" s="86"/>
      <c r="G37" s="71">
        <v>1046.5</v>
      </c>
      <c r="H37" s="86"/>
    </row>
    <row r="38" spans="1:8" ht="18" customHeight="1">
      <c r="A38" s="4" t="s">
        <v>909</v>
      </c>
      <c r="B38" s="3" t="s">
        <v>910</v>
      </c>
      <c r="C38" s="71">
        <v>3933.8</v>
      </c>
      <c r="D38" s="71">
        <v>5470.9</v>
      </c>
      <c r="E38" s="71">
        <v>5470.9</v>
      </c>
      <c r="F38" s="86"/>
      <c r="G38" s="71">
        <v>8625</v>
      </c>
      <c r="H38" s="86"/>
    </row>
    <row r="39" spans="1:8" ht="18" customHeight="1">
      <c r="A39" s="4" t="s">
        <v>911</v>
      </c>
      <c r="B39" s="3" t="s">
        <v>912</v>
      </c>
      <c r="C39" s="71">
        <v>633.65</v>
      </c>
      <c r="D39" s="71">
        <v>2917.81</v>
      </c>
      <c r="E39" s="71">
        <v>2917.81</v>
      </c>
      <c r="F39" s="86"/>
      <c r="G39" s="71">
        <v>8625</v>
      </c>
      <c r="H39" s="86"/>
    </row>
    <row r="41" spans="1:8" ht="12" thickBot="1"/>
    <row r="42" spans="1:8" ht="18" customHeight="1">
      <c r="A42" s="326" t="s">
        <v>2</v>
      </c>
      <c r="B42" s="244" t="s">
        <v>862</v>
      </c>
      <c r="C42" s="327"/>
      <c r="D42" s="327"/>
      <c r="E42" s="327"/>
      <c r="F42" s="327"/>
      <c r="G42" s="327"/>
      <c r="H42" s="327"/>
    </row>
    <row r="43" spans="1:8" ht="18" customHeight="1">
      <c r="A43" s="79">
        <v>1</v>
      </c>
      <c r="B43" s="16" t="s">
        <v>863</v>
      </c>
      <c r="C43" s="80"/>
      <c r="D43" s="80"/>
      <c r="E43" s="80"/>
      <c r="F43" s="80"/>
      <c r="G43" s="80"/>
      <c r="H43" s="80"/>
    </row>
    <row r="44" spans="1:8" ht="18" customHeight="1" thickBot="1">
      <c r="A44" s="81">
        <v>2</v>
      </c>
      <c r="B44" s="82" t="s">
        <v>876</v>
      </c>
      <c r="C44" s="83"/>
      <c r="D44" s="83"/>
      <c r="E44" s="83"/>
      <c r="F44" s="83"/>
      <c r="G44" s="83"/>
      <c r="H44" s="83"/>
    </row>
    <row r="45" spans="1:8" ht="23">
      <c r="A45" s="9">
        <v>3</v>
      </c>
      <c r="B45" s="10" t="s">
        <v>6</v>
      </c>
      <c r="C45" s="29" t="s">
        <v>880</v>
      </c>
      <c r="D45" s="29" t="s">
        <v>918</v>
      </c>
      <c r="E45" s="29" t="s">
        <v>882</v>
      </c>
      <c r="F45" s="29" t="s">
        <v>921</v>
      </c>
      <c r="G45" s="29" t="s">
        <v>920</v>
      </c>
      <c r="H45" s="29" t="s">
        <v>919</v>
      </c>
    </row>
    <row r="46" spans="1:8" ht="18" customHeight="1">
      <c r="A46" s="4" t="s">
        <v>7</v>
      </c>
      <c r="B46" s="56" t="s">
        <v>8</v>
      </c>
      <c r="C46" s="59" t="s">
        <v>264</v>
      </c>
      <c r="D46" s="59" t="s">
        <v>881</v>
      </c>
      <c r="E46" s="59" t="s">
        <v>884</v>
      </c>
      <c r="F46" s="59" t="s">
        <v>881</v>
      </c>
      <c r="G46" s="59" t="s">
        <v>881</v>
      </c>
      <c r="H46" s="59" t="s">
        <v>881</v>
      </c>
    </row>
    <row r="47" spans="1:8" ht="18" customHeight="1">
      <c r="A47" s="4" t="s">
        <v>13</v>
      </c>
      <c r="B47" s="56" t="s">
        <v>14</v>
      </c>
      <c r="C47" s="59" t="s">
        <v>886</v>
      </c>
      <c r="D47" s="59" t="s">
        <v>888</v>
      </c>
      <c r="E47" s="59" t="s">
        <v>915</v>
      </c>
      <c r="F47" s="59" t="s">
        <v>890</v>
      </c>
      <c r="G47" s="59" t="s">
        <v>916</v>
      </c>
      <c r="H47" s="59" t="s">
        <v>917</v>
      </c>
    </row>
    <row r="48" spans="1:8" ht="18" customHeight="1">
      <c r="A48" s="4" t="s">
        <v>22</v>
      </c>
      <c r="B48" s="56" t="s">
        <v>23</v>
      </c>
      <c r="C48" s="59" t="s">
        <v>24</v>
      </c>
      <c r="D48" s="59" t="s">
        <v>25</v>
      </c>
      <c r="E48" s="59" t="s">
        <v>857</v>
      </c>
      <c r="F48" s="59" t="s">
        <v>25</v>
      </c>
      <c r="G48" s="59" t="s">
        <v>25</v>
      </c>
      <c r="H48" s="59" t="s">
        <v>25</v>
      </c>
    </row>
    <row r="49" spans="1:13" ht="18" customHeight="1">
      <c r="A49" s="4" t="s">
        <v>26</v>
      </c>
      <c r="B49" s="56" t="s">
        <v>27</v>
      </c>
      <c r="C49" s="59" t="s">
        <v>741</v>
      </c>
      <c r="D49" s="59" t="s">
        <v>891</v>
      </c>
      <c r="E49" s="59" t="s">
        <v>892</v>
      </c>
      <c r="F49" s="59" t="s">
        <v>891</v>
      </c>
      <c r="G49" s="59" t="s">
        <v>891</v>
      </c>
      <c r="H49" s="59" t="s">
        <v>891</v>
      </c>
    </row>
    <row r="50" spans="1:13" s="85" customFormat="1" ht="38.15" customHeight="1">
      <c r="A50" s="9">
        <v>4</v>
      </c>
      <c r="B50" s="29" t="s">
        <v>236</v>
      </c>
      <c r="C50" s="29" t="s">
        <v>33</v>
      </c>
      <c r="D50" s="29" t="s">
        <v>33</v>
      </c>
      <c r="E50" s="29" t="s">
        <v>33</v>
      </c>
      <c r="F50" s="29" t="s">
        <v>33</v>
      </c>
      <c r="G50" s="29" t="s">
        <v>33</v>
      </c>
      <c r="H50" s="29" t="s">
        <v>33</v>
      </c>
      <c r="I50" s="84"/>
      <c r="J50" s="84"/>
      <c r="K50" s="84"/>
      <c r="L50" s="84"/>
      <c r="M50" s="84"/>
    </row>
    <row r="51" spans="1:13" ht="18" customHeight="1">
      <c r="A51" s="4" t="s">
        <v>34</v>
      </c>
      <c r="B51" s="3" t="s">
        <v>897</v>
      </c>
      <c r="C51" s="86" t="s">
        <v>40</v>
      </c>
      <c r="D51" s="86" t="s">
        <v>40</v>
      </c>
      <c r="E51" s="86" t="s">
        <v>40</v>
      </c>
      <c r="F51" s="86" t="s">
        <v>40</v>
      </c>
      <c r="G51" s="86" t="s">
        <v>40</v>
      </c>
      <c r="H51" s="86" t="s">
        <v>40</v>
      </c>
    </row>
    <row r="52" spans="1:13" ht="18" customHeight="1">
      <c r="A52" s="4" t="s">
        <v>278</v>
      </c>
      <c r="B52" s="3" t="s">
        <v>898</v>
      </c>
      <c r="C52" s="86" t="s">
        <v>40</v>
      </c>
      <c r="D52" s="86" t="s">
        <v>40</v>
      </c>
      <c r="E52" s="86" t="s">
        <v>40</v>
      </c>
      <c r="F52" s="86" t="s">
        <v>40</v>
      </c>
      <c r="G52" s="86" t="s">
        <v>40</v>
      </c>
      <c r="H52" s="86" t="s">
        <v>40</v>
      </c>
    </row>
    <row r="53" spans="1:13" ht="18" customHeight="1">
      <c r="A53" s="4" t="s">
        <v>279</v>
      </c>
      <c r="B53" s="3" t="s">
        <v>899</v>
      </c>
      <c r="C53" s="86" t="s">
        <v>913</v>
      </c>
      <c r="D53" s="86" t="s">
        <v>913</v>
      </c>
      <c r="E53" s="86" t="s">
        <v>913</v>
      </c>
      <c r="F53" s="86" t="s">
        <v>913</v>
      </c>
      <c r="G53" s="86" t="s">
        <v>913</v>
      </c>
      <c r="H53" s="86" t="s">
        <v>913</v>
      </c>
    </row>
    <row r="54" spans="1:13" ht="18" customHeight="1">
      <c r="A54" s="4" t="s">
        <v>280</v>
      </c>
      <c r="B54" s="3" t="s">
        <v>900</v>
      </c>
      <c r="C54" s="86" t="s">
        <v>914</v>
      </c>
      <c r="D54" s="86" t="s">
        <v>914</v>
      </c>
      <c r="E54" s="86" t="s">
        <v>914</v>
      </c>
      <c r="F54" s="86" t="s">
        <v>914</v>
      </c>
      <c r="G54" s="86" t="s">
        <v>914</v>
      </c>
      <c r="H54" s="86" t="s">
        <v>914</v>
      </c>
    </row>
    <row r="55" spans="1:13" ht="18" customHeight="1">
      <c r="A55" s="4" t="s">
        <v>282</v>
      </c>
      <c r="B55" s="3" t="s">
        <v>901</v>
      </c>
      <c r="C55" s="86" t="s">
        <v>40</v>
      </c>
      <c r="D55" s="86" t="s">
        <v>40</v>
      </c>
      <c r="E55" s="86" t="s">
        <v>40</v>
      </c>
      <c r="F55" s="86" t="s">
        <v>40</v>
      </c>
      <c r="G55" s="86" t="s">
        <v>40</v>
      </c>
      <c r="H55" s="86" t="s">
        <v>40</v>
      </c>
    </row>
    <row r="56" spans="1:13" ht="18" customHeight="1">
      <c r="A56" s="4" t="s">
        <v>284</v>
      </c>
      <c r="B56" s="3" t="s">
        <v>902</v>
      </c>
      <c r="C56" s="86" t="s">
        <v>40</v>
      </c>
      <c r="D56" s="86" t="s">
        <v>40</v>
      </c>
      <c r="E56" s="86" t="s">
        <v>40</v>
      </c>
      <c r="F56" s="86" t="s">
        <v>40</v>
      </c>
      <c r="G56" s="86" t="s">
        <v>40</v>
      </c>
      <c r="H56" s="86" t="s">
        <v>40</v>
      </c>
    </row>
    <row r="57" spans="1:13">
      <c r="A57" s="4">
        <v>5</v>
      </c>
      <c r="B57" s="16" t="s">
        <v>81</v>
      </c>
      <c r="C57" s="68"/>
      <c r="D57" s="68"/>
      <c r="E57" s="68"/>
      <c r="F57" s="68"/>
      <c r="G57" s="68"/>
      <c r="H57" s="68"/>
    </row>
    <row r="58" spans="1:13" ht="103.5">
      <c r="A58" s="33" t="s">
        <v>82</v>
      </c>
      <c r="B58" s="58" t="s">
        <v>266</v>
      </c>
      <c r="C58" s="64" t="s">
        <v>843</v>
      </c>
      <c r="D58" s="64" t="s">
        <v>843</v>
      </c>
      <c r="E58" s="64" t="s">
        <v>843</v>
      </c>
      <c r="F58" s="64" t="s">
        <v>844</v>
      </c>
      <c r="G58" s="64" t="s">
        <v>845</v>
      </c>
      <c r="H58" s="64" t="s">
        <v>846</v>
      </c>
    </row>
    <row r="59" spans="1:13" ht="23">
      <c r="A59" s="34">
        <v>6</v>
      </c>
      <c r="B59" s="14" t="s">
        <v>83</v>
      </c>
      <c r="C59" s="69">
        <v>47609.999999999985</v>
      </c>
      <c r="D59" s="69">
        <v>104782.16489999999</v>
      </c>
      <c r="E59" s="69">
        <v>118661.6</v>
      </c>
      <c r="F59" s="69">
        <v>145389</v>
      </c>
      <c r="G59" s="69">
        <v>159535</v>
      </c>
      <c r="H59" s="69">
        <v>249954</v>
      </c>
    </row>
    <row r="60" spans="1:13" ht="12">
      <c r="A60" s="33"/>
      <c r="B60" s="16"/>
      <c r="C60" s="70"/>
      <c r="D60" s="70"/>
      <c r="E60" s="70"/>
      <c r="F60" s="70"/>
      <c r="G60" s="70"/>
      <c r="H60" s="70"/>
    </row>
    <row r="61" spans="1:13">
      <c r="A61" s="33"/>
      <c r="B61" s="1" t="s">
        <v>85</v>
      </c>
      <c r="C61" s="71">
        <f>C60*0.05</f>
        <v>0</v>
      </c>
      <c r="D61" s="71">
        <v>0</v>
      </c>
      <c r="E61" s="71">
        <v>3000</v>
      </c>
      <c r="F61" s="71">
        <v>0</v>
      </c>
      <c r="G61" s="71">
        <v>0</v>
      </c>
      <c r="H61" s="71">
        <v>0</v>
      </c>
    </row>
    <row r="62" spans="1:13">
      <c r="A62" s="33"/>
      <c r="B62" s="1" t="s">
        <v>86</v>
      </c>
      <c r="C62" s="71">
        <f>C61*1.1</f>
        <v>0</v>
      </c>
      <c r="D62" s="71">
        <v>0</v>
      </c>
      <c r="E62" s="71">
        <v>3450</v>
      </c>
      <c r="F62" s="71">
        <v>0</v>
      </c>
      <c r="G62" s="71">
        <v>0</v>
      </c>
      <c r="H62" s="71">
        <v>0</v>
      </c>
    </row>
    <row r="63" spans="1:13">
      <c r="A63" s="33"/>
      <c r="B63" s="1" t="s">
        <v>87</v>
      </c>
      <c r="C63" s="71">
        <f>C62*1.1</f>
        <v>0</v>
      </c>
      <c r="D63" s="71">
        <v>0</v>
      </c>
      <c r="E63" s="71">
        <v>3795</v>
      </c>
      <c r="F63" s="71">
        <v>0</v>
      </c>
      <c r="G63" s="71">
        <v>0</v>
      </c>
      <c r="H63" s="71">
        <v>0</v>
      </c>
    </row>
    <row r="64" spans="1:13">
      <c r="A64" s="33"/>
      <c r="B64" s="1" t="s">
        <v>88</v>
      </c>
      <c r="C64" s="71">
        <f>C63*1.1</f>
        <v>0</v>
      </c>
      <c r="D64" s="71">
        <v>0</v>
      </c>
      <c r="E64" s="71">
        <v>4174.5</v>
      </c>
      <c r="F64" s="71">
        <v>0</v>
      </c>
      <c r="G64" s="71">
        <v>0</v>
      </c>
      <c r="H64" s="71">
        <v>0</v>
      </c>
    </row>
    <row r="65" spans="1:10">
      <c r="A65" s="33"/>
      <c r="B65" s="1" t="s">
        <v>89</v>
      </c>
      <c r="C65" s="71">
        <f>C64*1.1</f>
        <v>0</v>
      </c>
      <c r="D65" s="71">
        <v>0</v>
      </c>
      <c r="E65" s="71">
        <v>4559</v>
      </c>
      <c r="F65" s="71">
        <v>0</v>
      </c>
      <c r="G65" s="71">
        <v>0</v>
      </c>
      <c r="H65" s="71">
        <v>0</v>
      </c>
    </row>
    <row r="66" spans="1:10">
      <c r="A66" s="33"/>
      <c r="B66" s="18" t="s">
        <v>90</v>
      </c>
      <c r="C66" s="72">
        <f>SUM(C61:C65)</f>
        <v>0</v>
      </c>
      <c r="D66" s="72">
        <f t="shared" ref="D66" si="4">SUM(D61:D65)</f>
        <v>0</v>
      </c>
      <c r="E66" s="72">
        <f t="shared" ref="E66" si="5">SUM(E61:E65)</f>
        <v>18978.5</v>
      </c>
      <c r="F66" s="72">
        <f t="shared" ref="F66" si="6">SUM(F61:F65)</f>
        <v>0</v>
      </c>
      <c r="G66" s="72">
        <f t="shared" ref="G66" si="7">SUM(G61:G65)</f>
        <v>0</v>
      </c>
      <c r="H66" s="72">
        <f t="shared" ref="H66" si="8">SUM(H61:H65)</f>
        <v>0</v>
      </c>
    </row>
    <row r="67" spans="1:10" ht="103.5">
      <c r="A67" s="33"/>
      <c r="B67" s="43" t="s">
        <v>263</v>
      </c>
      <c r="C67" s="44"/>
    </row>
    <row r="68" spans="1:10" ht="15.5" customHeight="1">
      <c r="A68" s="33">
        <v>8</v>
      </c>
      <c r="B68" s="19" t="s">
        <v>91</v>
      </c>
      <c r="C68" s="20" t="s">
        <v>92</v>
      </c>
      <c r="D68" s="20" t="s">
        <v>92</v>
      </c>
      <c r="E68" s="20" t="s">
        <v>92</v>
      </c>
      <c r="F68" s="20" t="s">
        <v>837</v>
      </c>
      <c r="G68" s="20" t="s">
        <v>838</v>
      </c>
      <c r="H68" s="20" t="s">
        <v>851</v>
      </c>
    </row>
    <row r="69" spans="1:10" ht="16" customHeight="1">
      <c r="A69" s="87">
        <v>9</v>
      </c>
      <c r="B69" s="22" t="s">
        <v>93</v>
      </c>
      <c r="C69" s="23" t="s">
        <v>825</v>
      </c>
      <c r="D69" s="23" t="s">
        <v>825</v>
      </c>
      <c r="E69" s="23" t="s">
        <v>825</v>
      </c>
      <c r="F69" s="23" t="s">
        <v>825</v>
      </c>
      <c r="G69" s="23" t="s">
        <v>825</v>
      </c>
      <c r="H69" s="23" t="s">
        <v>825</v>
      </c>
    </row>
    <row r="70" spans="1:10" ht="18" customHeight="1">
      <c r="A70" s="4" t="s">
        <v>903</v>
      </c>
      <c r="B70" s="1" t="s">
        <v>897</v>
      </c>
      <c r="C70" s="71">
        <v>3647.27</v>
      </c>
      <c r="D70" s="71">
        <v>17011.719064355282</v>
      </c>
      <c r="E70" s="71">
        <v>11212.5</v>
      </c>
      <c r="F70" s="71">
        <v>17011.719064355282</v>
      </c>
      <c r="G70" s="71">
        <v>17011.719064355282</v>
      </c>
      <c r="H70" s="71">
        <v>17011.719064355282</v>
      </c>
    </row>
    <row r="71" spans="1:10" ht="18" customHeight="1">
      <c r="A71" s="4" t="s">
        <v>904</v>
      </c>
      <c r="B71" s="1" t="s">
        <v>898</v>
      </c>
      <c r="C71" s="71">
        <v>3647.27</v>
      </c>
      <c r="D71" s="71">
        <v>17011.719064355282</v>
      </c>
      <c r="E71" s="71">
        <v>12627</v>
      </c>
      <c r="F71" s="71">
        <v>17011.719064355282</v>
      </c>
      <c r="G71" s="71">
        <v>17011.719064355282</v>
      </c>
      <c r="H71" s="71">
        <v>17011.719064355282</v>
      </c>
    </row>
    <row r="72" spans="1:10" ht="18" customHeight="1">
      <c r="A72" s="4" t="s">
        <v>905</v>
      </c>
      <c r="B72" s="1" t="s">
        <v>899</v>
      </c>
      <c r="C72" s="71">
        <v>638.27</v>
      </c>
      <c r="D72" s="71" t="s">
        <v>800</v>
      </c>
      <c r="E72" s="71">
        <v>410.55</v>
      </c>
      <c r="F72" s="71" t="s">
        <v>800</v>
      </c>
      <c r="G72" s="71" t="s">
        <v>800</v>
      </c>
      <c r="H72" s="71" t="s">
        <v>800</v>
      </c>
    </row>
    <row r="73" spans="1:10" ht="18" customHeight="1">
      <c r="A73" s="4" t="s">
        <v>906</v>
      </c>
      <c r="B73" s="3" t="s">
        <v>907</v>
      </c>
      <c r="C73" s="71">
        <v>182.36</v>
      </c>
      <c r="D73" s="71">
        <v>943.37714811424928</v>
      </c>
      <c r="E73" s="71">
        <v>304</v>
      </c>
      <c r="F73" s="71">
        <v>943.37714811424928</v>
      </c>
      <c r="G73" s="71">
        <v>943.37714811424928</v>
      </c>
      <c r="H73" s="71">
        <v>943.37714811424928</v>
      </c>
    </row>
    <row r="74" spans="1:10" ht="18" customHeight="1">
      <c r="A74" s="4" t="s">
        <v>908</v>
      </c>
      <c r="B74" s="3" t="s">
        <v>901</v>
      </c>
      <c r="C74" s="71">
        <v>1227.5999999999999</v>
      </c>
      <c r="D74" s="71">
        <v>4581.565248013886</v>
      </c>
      <c r="E74" s="71">
        <v>1046.5</v>
      </c>
      <c r="F74" s="71">
        <v>4581.565248013886</v>
      </c>
      <c r="G74" s="71">
        <v>4581.565248013886</v>
      </c>
      <c r="H74" s="71">
        <v>4581.565248013886</v>
      </c>
    </row>
    <row r="75" spans="1:10" ht="18" customHeight="1">
      <c r="A75" s="4" t="s">
        <v>909</v>
      </c>
      <c r="B75" s="3" t="s">
        <v>910</v>
      </c>
      <c r="C75" s="71">
        <v>5470.9</v>
      </c>
      <c r="D75" s="71" t="s">
        <v>800</v>
      </c>
      <c r="E75" s="71" t="s">
        <v>800</v>
      </c>
      <c r="F75" s="71" t="s">
        <v>800</v>
      </c>
      <c r="G75" s="71" t="s">
        <v>800</v>
      </c>
      <c r="H75" s="71" t="s">
        <v>800</v>
      </c>
    </row>
    <row r="76" spans="1:10" ht="18" customHeight="1">
      <c r="A76" s="4" t="s">
        <v>911</v>
      </c>
      <c r="B76" s="3" t="s">
        <v>912</v>
      </c>
      <c r="C76" s="71">
        <v>2917.81</v>
      </c>
      <c r="D76" s="71" t="s">
        <v>800</v>
      </c>
      <c r="E76" s="71" t="s">
        <v>800</v>
      </c>
      <c r="F76" s="71" t="s">
        <v>800</v>
      </c>
      <c r="G76" s="71" t="s">
        <v>800</v>
      </c>
      <c r="H76" s="71" t="s">
        <v>800</v>
      </c>
    </row>
    <row r="77" spans="1:10">
      <c r="A77" s="88"/>
      <c r="B77" s="3"/>
      <c r="C77" s="73"/>
      <c r="D77" s="73"/>
      <c r="E77" s="73"/>
      <c r="F77" s="89"/>
      <c r="G77" s="73"/>
      <c r="H77" s="89"/>
    </row>
    <row r="78" spans="1:10" ht="18" customHeight="1">
      <c r="A78" s="328"/>
      <c r="B78" s="244" t="s">
        <v>864</v>
      </c>
      <c r="C78" s="329"/>
      <c r="D78" s="329"/>
      <c r="E78" s="329"/>
      <c r="F78" s="330"/>
      <c r="G78" s="329"/>
      <c r="H78" s="330"/>
      <c r="I78" s="330"/>
      <c r="J78" s="330"/>
    </row>
    <row r="79" spans="1:10" ht="18" customHeight="1">
      <c r="A79" s="79">
        <v>1</v>
      </c>
      <c r="B79" s="16" t="s">
        <v>3378</v>
      </c>
      <c r="C79" s="80"/>
      <c r="D79" s="80"/>
      <c r="E79" s="80"/>
      <c r="F79" s="80"/>
      <c r="G79" s="80"/>
      <c r="H79" s="80"/>
      <c r="I79" s="80"/>
      <c r="J79" s="80"/>
    </row>
    <row r="80" spans="1:10" ht="18" customHeight="1" thickBot="1">
      <c r="A80" s="81">
        <v>2</v>
      </c>
      <c r="B80" s="82" t="s">
        <v>877</v>
      </c>
      <c r="C80" s="83"/>
      <c r="D80" s="83"/>
      <c r="E80" s="83"/>
      <c r="F80" s="83"/>
      <c r="G80" s="83"/>
      <c r="H80" s="83"/>
      <c r="I80" s="83"/>
      <c r="J80" s="83"/>
    </row>
    <row r="81" spans="1:13" ht="40.5" customHeight="1">
      <c r="A81" s="9">
        <v>3</v>
      </c>
      <c r="B81" s="10" t="s">
        <v>6</v>
      </c>
      <c r="C81" s="29" t="s">
        <v>833</v>
      </c>
      <c r="D81" s="29" t="s">
        <v>922</v>
      </c>
      <c r="E81" s="29" t="s">
        <v>738</v>
      </c>
      <c r="F81" s="29" t="s">
        <v>737</v>
      </c>
      <c r="G81" s="29" t="s">
        <v>918</v>
      </c>
      <c r="H81" s="29" t="s">
        <v>882</v>
      </c>
      <c r="I81" s="29" t="s">
        <v>923</v>
      </c>
      <c r="J81" s="29" t="s">
        <v>921</v>
      </c>
    </row>
    <row r="82" spans="1:13" ht="18" customHeight="1">
      <c r="A82" s="4" t="s">
        <v>7</v>
      </c>
      <c r="B82" s="56" t="s">
        <v>8</v>
      </c>
      <c r="C82" s="63" t="s">
        <v>924</v>
      </c>
      <c r="D82" s="63" t="s">
        <v>925</v>
      </c>
      <c r="E82" s="63" t="s">
        <v>264</v>
      </c>
      <c r="F82" s="63" t="s">
        <v>264</v>
      </c>
      <c r="G82" s="63" t="s">
        <v>881</v>
      </c>
      <c r="H82" s="63" t="s">
        <v>884</v>
      </c>
      <c r="I82" s="63" t="s">
        <v>926</v>
      </c>
      <c r="J82" s="63" t="s">
        <v>881</v>
      </c>
    </row>
    <row r="83" spans="1:13" ht="18" customHeight="1">
      <c r="A83" s="4" t="s">
        <v>13</v>
      </c>
      <c r="B83" s="56" t="s">
        <v>14</v>
      </c>
      <c r="C83" s="63" t="s">
        <v>885</v>
      </c>
      <c r="D83" s="63" t="s">
        <v>927</v>
      </c>
      <c r="E83" s="63" t="s">
        <v>886</v>
      </c>
      <c r="F83" s="63" t="s">
        <v>887</v>
      </c>
      <c r="G83" s="63" t="s">
        <v>888</v>
      </c>
      <c r="H83" s="63" t="s">
        <v>915</v>
      </c>
      <c r="I83" s="63" t="s">
        <v>928</v>
      </c>
      <c r="J83" s="63" t="s">
        <v>890</v>
      </c>
    </row>
    <row r="84" spans="1:13" ht="18" customHeight="1">
      <c r="A84" s="4" t="s">
        <v>22</v>
      </c>
      <c r="B84" s="56" t="s">
        <v>23</v>
      </c>
      <c r="C84" s="63" t="s">
        <v>24</v>
      </c>
      <c r="D84" s="63" t="s">
        <v>24</v>
      </c>
      <c r="E84" s="63" t="s">
        <v>24</v>
      </c>
      <c r="F84" s="63" t="s">
        <v>24</v>
      </c>
      <c r="G84" s="63" t="s">
        <v>25</v>
      </c>
      <c r="H84" s="63" t="s">
        <v>857</v>
      </c>
      <c r="I84" s="63" t="s">
        <v>24</v>
      </c>
      <c r="J84" s="63" t="s">
        <v>25</v>
      </c>
    </row>
    <row r="85" spans="1:13" ht="18" customHeight="1">
      <c r="A85" s="4" t="s">
        <v>26</v>
      </c>
      <c r="B85" s="56" t="s">
        <v>27</v>
      </c>
      <c r="C85" s="63" t="s">
        <v>841</v>
      </c>
      <c r="D85" s="63" t="s">
        <v>891</v>
      </c>
      <c r="E85" s="63" t="s">
        <v>741</v>
      </c>
      <c r="F85" s="63" t="s">
        <v>741</v>
      </c>
      <c r="G85" s="63" t="s">
        <v>891</v>
      </c>
      <c r="H85" s="63" t="s">
        <v>892</v>
      </c>
      <c r="I85" s="63" t="s">
        <v>513</v>
      </c>
      <c r="J85" s="63" t="s">
        <v>741</v>
      </c>
    </row>
    <row r="86" spans="1:13" s="85" customFormat="1" ht="38.15" customHeight="1">
      <c r="A86" s="9">
        <v>4</v>
      </c>
      <c r="B86" s="29" t="s">
        <v>236</v>
      </c>
      <c r="C86" s="29" t="s">
        <v>33</v>
      </c>
      <c r="D86" s="29" t="s">
        <v>33</v>
      </c>
      <c r="E86" s="29" t="s">
        <v>33</v>
      </c>
      <c r="F86" s="29" t="s">
        <v>33</v>
      </c>
      <c r="G86" s="29" t="s">
        <v>33</v>
      </c>
      <c r="H86" s="29" t="s">
        <v>33</v>
      </c>
      <c r="I86" s="29" t="s">
        <v>33</v>
      </c>
      <c r="J86" s="29" t="s">
        <v>33</v>
      </c>
      <c r="K86" s="84"/>
      <c r="L86" s="84"/>
      <c r="M86" s="84"/>
    </row>
    <row r="87" spans="1:13" ht="18" customHeight="1">
      <c r="A87" s="4" t="s">
        <v>34</v>
      </c>
      <c r="B87" s="3" t="s">
        <v>897</v>
      </c>
      <c r="C87" s="86" t="s">
        <v>40</v>
      </c>
      <c r="D87" s="86" t="s">
        <v>40</v>
      </c>
      <c r="E87" s="86" t="s">
        <v>40</v>
      </c>
      <c r="F87" s="86" t="s">
        <v>40</v>
      </c>
      <c r="G87" s="86" t="s">
        <v>40</v>
      </c>
      <c r="H87" s="86" t="s">
        <v>40</v>
      </c>
      <c r="I87" s="86" t="s">
        <v>40</v>
      </c>
      <c r="J87" s="86" t="s">
        <v>40</v>
      </c>
    </row>
    <row r="88" spans="1:13" ht="18" customHeight="1">
      <c r="A88" s="4" t="s">
        <v>278</v>
      </c>
      <c r="B88" s="3" t="s">
        <v>898</v>
      </c>
      <c r="C88" s="86" t="s">
        <v>40</v>
      </c>
      <c r="D88" s="86" t="s">
        <v>40</v>
      </c>
      <c r="E88" s="86" t="s">
        <v>40</v>
      </c>
      <c r="F88" s="86" t="s">
        <v>40</v>
      </c>
      <c r="G88" s="86" t="s">
        <v>40</v>
      </c>
      <c r="H88" s="86" t="s">
        <v>40</v>
      </c>
      <c r="I88" s="86" t="s">
        <v>40</v>
      </c>
      <c r="J88" s="86" t="s">
        <v>40</v>
      </c>
    </row>
    <row r="89" spans="1:13" ht="18" customHeight="1">
      <c r="A89" s="4" t="s">
        <v>279</v>
      </c>
      <c r="B89" s="3" t="s">
        <v>899</v>
      </c>
      <c r="C89" s="86" t="s">
        <v>913</v>
      </c>
      <c r="D89" s="86" t="s">
        <v>913</v>
      </c>
      <c r="E89" s="86" t="s">
        <v>913</v>
      </c>
      <c r="F89" s="86" t="s">
        <v>913</v>
      </c>
      <c r="G89" s="86" t="s">
        <v>913</v>
      </c>
      <c r="H89" s="86" t="s">
        <v>913</v>
      </c>
      <c r="I89" s="86" t="s">
        <v>930</v>
      </c>
      <c r="J89" s="86" t="s">
        <v>929</v>
      </c>
    </row>
    <row r="90" spans="1:13" ht="18" customHeight="1">
      <c r="A90" s="4" t="s">
        <v>280</v>
      </c>
      <c r="B90" s="3" t="s">
        <v>900</v>
      </c>
      <c r="C90" s="86" t="s">
        <v>914</v>
      </c>
      <c r="D90" s="86" t="s">
        <v>914</v>
      </c>
      <c r="E90" s="86" t="s">
        <v>914</v>
      </c>
      <c r="F90" s="86" t="s">
        <v>914</v>
      </c>
      <c r="G90" s="86" t="s">
        <v>914</v>
      </c>
      <c r="H90" s="86" t="s">
        <v>914</v>
      </c>
      <c r="I90" s="86" t="s">
        <v>932</v>
      </c>
      <c r="J90" s="86" t="s">
        <v>931</v>
      </c>
    </row>
    <row r="91" spans="1:13" ht="18" customHeight="1">
      <c r="A91" s="4" t="s">
        <v>282</v>
      </c>
      <c r="B91" s="3" t="s">
        <v>901</v>
      </c>
      <c r="C91" s="86" t="s">
        <v>40</v>
      </c>
      <c r="D91" s="86" t="s">
        <v>40</v>
      </c>
      <c r="E91" s="86" t="s">
        <v>40</v>
      </c>
      <c r="F91" s="86" t="s">
        <v>40</v>
      </c>
      <c r="G91" s="86" t="s">
        <v>40</v>
      </c>
      <c r="H91" s="86" t="s">
        <v>40</v>
      </c>
      <c r="I91" s="86" t="s">
        <v>40</v>
      </c>
      <c r="J91" s="86" t="s">
        <v>40</v>
      </c>
    </row>
    <row r="92" spans="1:13" ht="18" customHeight="1">
      <c r="A92" s="4" t="s">
        <v>284</v>
      </c>
      <c r="B92" s="3" t="s">
        <v>902</v>
      </c>
      <c r="C92" s="86" t="s">
        <v>40</v>
      </c>
      <c r="D92" s="86" t="s">
        <v>40</v>
      </c>
      <c r="E92" s="86" t="s">
        <v>40</v>
      </c>
      <c r="F92" s="86" t="s">
        <v>40</v>
      </c>
      <c r="G92" s="86" t="s">
        <v>40</v>
      </c>
      <c r="H92" s="86" t="s">
        <v>40</v>
      </c>
      <c r="I92" s="86" t="s">
        <v>40</v>
      </c>
      <c r="J92" s="86" t="s">
        <v>40</v>
      </c>
    </row>
    <row r="93" spans="1:13">
      <c r="A93" s="28">
        <v>5</v>
      </c>
      <c r="B93" s="30" t="s">
        <v>81</v>
      </c>
      <c r="C93" s="76"/>
      <c r="D93" s="76"/>
      <c r="E93" s="76"/>
      <c r="F93" s="76"/>
      <c r="G93" s="76"/>
      <c r="H93" s="76"/>
      <c r="I93" s="76"/>
      <c r="J93" s="76"/>
    </row>
    <row r="94" spans="1:13" ht="103.5">
      <c r="A94" s="33" t="s">
        <v>82</v>
      </c>
      <c r="B94" s="58" t="s">
        <v>266</v>
      </c>
      <c r="C94" s="64" t="s">
        <v>843</v>
      </c>
      <c r="D94" s="64" t="s">
        <v>843</v>
      </c>
      <c r="E94" s="64" t="s">
        <v>843</v>
      </c>
      <c r="F94" s="64" t="s">
        <v>843</v>
      </c>
      <c r="G94" s="64" t="s">
        <v>843</v>
      </c>
      <c r="H94" s="64" t="s">
        <v>843</v>
      </c>
      <c r="I94" s="64" t="s">
        <v>843</v>
      </c>
      <c r="J94" s="64" t="s">
        <v>843</v>
      </c>
    </row>
    <row r="95" spans="1:13" ht="23">
      <c r="A95" s="34">
        <v>6</v>
      </c>
      <c r="B95" s="14" t="s">
        <v>83</v>
      </c>
      <c r="C95" s="69">
        <v>31682.5</v>
      </c>
      <c r="D95" s="69">
        <v>42732.05</v>
      </c>
      <c r="E95" s="69">
        <v>33652.160000000003</v>
      </c>
      <c r="F95" s="69">
        <v>38972.050000000003</v>
      </c>
      <c r="G95" s="69">
        <v>111321</v>
      </c>
      <c r="H95" s="69">
        <v>117875</v>
      </c>
      <c r="I95" s="69">
        <v>96568.97</v>
      </c>
      <c r="J95" s="69">
        <v>159535</v>
      </c>
    </row>
    <row r="96" spans="1:13" ht="12">
      <c r="A96" s="33"/>
      <c r="B96" s="16"/>
      <c r="C96" s="70"/>
      <c r="D96" s="70"/>
      <c r="E96" s="70"/>
      <c r="F96" s="70"/>
      <c r="G96" s="70"/>
      <c r="H96" s="70"/>
      <c r="I96" s="70"/>
      <c r="J96" s="70"/>
    </row>
    <row r="97" spans="1:10">
      <c r="A97" s="33"/>
      <c r="B97" s="1" t="s">
        <v>85</v>
      </c>
      <c r="C97" s="71">
        <v>0</v>
      </c>
      <c r="D97" s="71">
        <v>0</v>
      </c>
      <c r="E97" s="71">
        <v>1621.0071428571428</v>
      </c>
      <c r="F97" s="71">
        <v>1621.0071428571428</v>
      </c>
      <c r="G97" s="71">
        <v>0</v>
      </c>
      <c r="H97" s="71">
        <v>3000</v>
      </c>
      <c r="I97" s="369">
        <v>7722.29</v>
      </c>
      <c r="J97" s="74">
        <v>0</v>
      </c>
    </row>
    <row r="98" spans="1:10">
      <c r="A98" s="33"/>
      <c r="B98" s="1" t="s">
        <v>86</v>
      </c>
      <c r="C98" s="71">
        <v>0</v>
      </c>
      <c r="D98" s="71">
        <v>0</v>
      </c>
      <c r="E98" s="71">
        <v>1783.1078571428573</v>
      </c>
      <c r="F98" s="71">
        <v>1783.1078571428573</v>
      </c>
      <c r="G98" s="71">
        <v>0</v>
      </c>
      <c r="H98" s="71">
        <v>3450</v>
      </c>
      <c r="I98" s="369">
        <v>8204.93</v>
      </c>
      <c r="J98" s="74">
        <v>0</v>
      </c>
    </row>
    <row r="99" spans="1:10">
      <c r="A99" s="33"/>
      <c r="B99" s="1" t="s">
        <v>87</v>
      </c>
      <c r="C99" s="71">
        <v>0</v>
      </c>
      <c r="D99" s="71">
        <v>0</v>
      </c>
      <c r="E99" s="71">
        <v>1961.4186428571431</v>
      </c>
      <c r="F99" s="71">
        <v>1961.4186428571431</v>
      </c>
      <c r="G99" s="71">
        <v>0</v>
      </c>
      <c r="H99" s="71">
        <v>3795</v>
      </c>
      <c r="I99" s="369">
        <v>8687.57</v>
      </c>
      <c r="J99" s="74">
        <v>0</v>
      </c>
    </row>
    <row r="100" spans="1:10">
      <c r="A100" s="33"/>
      <c r="B100" s="1" t="s">
        <v>88</v>
      </c>
      <c r="C100" s="71">
        <v>0</v>
      </c>
      <c r="D100" s="71">
        <v>0</v>
      </c>
      <c r="E100" s="71">
        <v>2157.5605071428577</v>
      </c>
      <c r="F100" s="71">
        <v>2157.5605071428577</v>
      </c>
      <c r="G100" s="71">
        <v>0</v>
      </c>
      <c r="H100" s="71">
        <v>4174.5</v>
      </c>
      <c r="I100" s="369">
        <v>9652.86</v>
      </c>
      <c r="J100" s="74">
        <v>0</v>
      </c>
    </row>
    <row r="101" spans="1:10">
      <c r="A101" s="33"/>
      <c r="B101" s="1" t="s">
        <v>89</v>
      </c>
      <c r="C101" s="71">
        <v>0</v>
      </c>
      <c r="D101" s="71">
        <v>0</v>
      </c>
      <c r="E101" s="71">
        <v>2373.3165578571438</v>
      </c>
      <c r="F101" s="71">
        <v>2373.3165578571438</v>
      </c>
      <c r="G101" s="71">
        <v>0</v>
      </c>
      <c r="H101" s="71">
        <v>4559</v>
      </c>
      <c r="I101" s="369">
        <v>10618.14</v>
      </c>
      <c r="J101" s="74">
        <v>0</v>
      </c>
    </row>
    <row r="102" spans="1:10">
      <c r="A102" s="33"/>
      <c r="B102" s="18" t="s">
        <v>90</v>
      </c>
      <c r="C102" s="72">
        <f>SUM(C97:C101)</f>
        <v>0</v>
      </c>
      <c r="D102" s="72">
        <f t="shared" ref="D102" si="9">SUM(D97:D101)</f>
        <v>0</v>
      </c>
      <c r="E102" s="72">
        <f t="shared" ref="E102" si="10">SUM(E97:E101)</f>
        <v>9896.4107078571451</v>
      </c>
      <c r="F102" s="72">
        <f t="shared" ref="F102" si="11">SUM(F97:F101)</f>
        <v>9896.4107078571451</v>
      </c>
      <c r="G102" s="72">
        <f t="shared" ref="G102" si="12">SUM(G97:G101)</f>
        <v>0</v>
      </c>
      <c r="H102" s="72">
        <f t="shared" ref="H102" si="13">SUM(H97:H101)</f>
        <v>18978.5</v>
      </c>
      <c r="I102" s="72">
        <f t="shared" ref="I102" si="14">SUM(I97:I101)</f>
        <v>44885.79</v>
      </c>
      <c r="J102" s="72">
        <f t="shared" ref="J102" si="15">SUM(J97:J101)</f>
        <v>0</v>
      </c>
    </row>
    <row r="103" spans="1:10" ht="103.5">
      <c r="A103" s="33"/>
      <c r="B103" s="43" t="s">
        <v>263</v>
      </c>
      <c r="C103" s="44"/>
    </row>
    <row r="104" spans="1:10" ht="15.5" customHeight="1">
      <c r="A104" s="33">
        <v>8</v>
      </c>
      <c r="B104" s="19" t="s">
        <v>91</v>
      </c>
      <c r="C104" s="20" t="s">
        <v>92</v>
      </c>
      <c r="D104" s="20" t="s">
        <v>92</v>
      </c>
      <c r="E104" s="20" t="s">
        <v>92</v>
      </c>
      <c r="F104" s="20" t="s">
        <v>837</v>
      </c>
      <c r="G104" s="20" t="s">
        <v>838</v>
      </c>
      <c r="H104" s="20" t="s">
        <v>851</v>
      </c>
      <c r="I104" s="20" t="s">
        <v>853</v>
      </c>
      <c r="J104" s="20" t="s">
        <v>852</v>
      </c>
    </row>
    <row r="105" spans="1:10" ht="16" customHeight="1">
      <c r="A105" s="87">
        <v>9</v>
      </c>
      <c r="B105" s="22" t="s">
        <v>93</v>
      </c>
      <c r="C105" s="23" t="s">
        <v>825</v>
      </c>
      <c r="D105" s="23" t="s">
        <v>825</v>
      </c>
      <c r="E105" s="23" t="s">
        <v>825</v>
      </c>
      <c r="F105" s="23" t="s">
        <v>825</v>
      </c>
      <c r="G105" s="23" t="s">
        <v>825</v>
      </c>
      <c r="H105" s="23" t="s">
        <v>825</v>
      </c>
      <c r="I105" s="23" t="s">
        <v>825</v>
      </c>
      <c r="J105" s="23" t="s">
        <v>825</v>
      </c>
    </row>
    <row r="106" spans="1:10" ht="18" customHeight="1">
      <c r="A106" s="4" t="s">
        <v>3379</v>
      </c>
      <c r="B106" s="1" t="s">
        <v>897</v>
      </c>
      <c r="C106" s="71">
        <v>3801.9</v>
      </c>
      <c r="D106" s="71">
        <v>5479.66</v>
      </c>
      <c r="E106" s="71">
        <v>3547.27</v>
      </c>
      <c r="F106" s="71">
        <v>3547.27</v>
      </c>
      <c r="G106" s="71">
        <v>17011.719064355282</v>
      </c>
      <c r="H106" s="71">
        <v>11212.5</v>
      </c>
      <c r="I106" s="71">
        <v>11072.45</v>
      </c>
      <c r="J106" s="71">
        <v>17011.719064355282</v>
      </c>
    </row>
    <row r="107" spans="1:10" ht="18" customHeight="1">
      <c r="A107" s="4" t="s">
        <v>3380</v>
      </c>
      <c r="B107" s="1" t="s">
        <v>898</v>
      </c>
      <c r="C107" s="71">
        <v>3801.9</v>
      </c>
      <c r="D107" s="71">
        <v>4534.8900000000003</v>
      </c>
      <c r="E107" s="71">
        <v>3647.27</v>
      </c>
      <c r="F107" s="71">
        <v>3647.27</v>
      </c>
      <c r="G107" s="71">
        <v>17011.719064355282</v>
      </c>
      <c r="H107" s="71">
        <v>12627</v>
      </c>
      <c r="I107" s="71">
        <v>13628.6</v>
      </c>
      <c r="J107" s="71">
        <v>17011.719064355282</v>
      </c>
    </row>
    <row r="108" spans="1:10" ht="18" customHeight="1">
      <c r="A108" s="4" t="s">
        <v>3381</v>
      </c>
      <c r="B108" s="1" t="s">
        <v>899</v>
      </c>
      <c r="C108" s="71">
        <v>972.75</v>
      </c>
      <c r="D108" s="71">
        <v>818.8</v>
      </c>
      <c r="E108" s="71">
        <v>638.27</v>
      </c>
      <c r="F108" s="71">
        <v>638.27</v>
      </c>
      <c r="G108" s="71" t="s">
        <v>800</v>
      </c>
      <c r="H108" s="71">
        <v>410.55</v>
      </c>
      <c r="I108" s="71">
        <v>367.53</v>
      </c>
      <c r="J108" s="71" t="s">
        <v>800</v>
      </c>
    </row>
    <row r="109" spans="1:10" ht="18" customHeight="1">
      <c r="A109" s="4" t="s">
        <v>3382</v>
      </c>
      <c r="B109" s="3" t="s">
        <v>907</v>
      </c>
      <c r="C109" s="71">
        <v>158.41</v>
      </c>
      <c r="D109" s="71">
        <v>566.86</v>
      </c>
      <c r="E109" s="71">
        <v>182.36</v>
      </c>
      <c r="F109" s="71">
        <v>182.36</v>
      </c>
      <c r="G109" s="71">
        <v>943.37714811424928</v>
      </c>
      <c r="H109" s="86">
        <v>304</v>
      </c>
      <c r="I109" s="71">
        <v>188.81</v>
      </c>
      <c r="J109" s="71">
        <v>943.37714811424928</v>
      </c>
    </row>
    <row r="110" spans="1:10" ht="18" customHeight="1">
      <c r="A110" s="4" t="s">
        <v>3383</v>
      </c>
      <c r="B110" s="3" t="s">
        <v>901</v>
      </c>
      <c r="C110" s="71">
        <v>1584.12</v>
      </c>
      <c r="D110" s="71">
        <v>8313.9699999999993</v>
      </c>
      <c r="E110" s="71">
        <v>5470.9</v>
      </c>
      <c r="F110" s="71">
        <v>5470.9</v>
      </c>
      <c r="G110" s="71" t="s">
        <v>800</v>
      </c>
      <c r="H110" s="86">
        <v>1046.5</v>
      </c>
      <c r="I110" s="71" t="s">
        <v>800</v>
      </c>
      <c r="J110" s="71" t="s">
        <v>800</v>
      </c>
    </row>
    <row r="111" spans="1:10" ht="18" customHeight="1">
      <c r="A111" s="4" t="s">
        <v>3384</v>
      </c>
      <c r="B111" s="3" t="s">
        <v>910</v>
      </c>
      <c r="C111" s="71">
        <v>3933.8</v>
      </c>
      <c r="D111" s="71">
        <v>6802.34</v>
      </c>
      <c r="E111" s="71">
        <v>2917.81</v>
      </c>
      <c r="F111" s="71">
        <v>2917.81</v>
      </c>
      <c r="G111" s="71" t="s">
        <v>800</v>
      </c>
      <c r="H111" s="86">
        <v>8625</v>
      </c>
      <c r="I111" s="71">
        <v>3376.1</v>
      </c>
      <c r="J111" s="71" t="s">
        <v>800</v>
      </c>
    </row>
    <row r="112" spans="1:10" ht="18" customHeight="1">
      <c r="A112" s="4" t="s">
        <v>3385</v>
      </c>
      <c r="B112" s="3" t="s">
        <v>912</v>
      </c>
      <c r="C112" s="71">
        <v>633.65</v>
      </c>
      <c r="D112" s="71">
        <v>1889.54</v>
      </c>
      <c r="E112" s="71">
        <v>1227.5999999999999</v>
      </c>
      <c r="F112" s="71">
        <v>1227.5999999999999</v>
      </c>
      <c r="G112" s="71" t="s">
        <v>800</v>
      </c>
      <c r="H112" s="86">
        <v>8625</v>
      </c>
      <c r="I112" s="71">
        <v>501.09</v>
      </c>
      <c r="J112" s="71" t="s">
        <v>800</v>
      </c>
    </row>
    <row r="114" spans="1:13" ht="12" thickBot="1"/>
    <row r="115" spans="1:13" s="325" customFormat="1" ht="18" customHeight="1">
      <c r="A115" s="326" t="s">
        <v>2</v>
      </c>
      <c r="B115" s="244" t="s">
        <v>867</v>
      </c>
      <c r="C115" s="327"/>
      <c r="D115" s="327"/>
      <c r="E115" s="327"/>
      <c r="F115" s="327"/>
      <c r="G115" s="327"/>
      <c r="H115" s="327"/>
      <c r="I115" s="324"/>
      <c r="J115" s="324"/>
      <c r="K115" s="324"/>
      <c r="L115" s="324"/>
      <c r="M115" s="324"/>
    </row>
    <row r="116" spans="1:13" ht="18" customHeight="1">
      <c r="A116" s="79">
        <v>1</v>
      </c>
      <c r="B116" s="16" t="s">
        <v>868</v>
      </c>
      <c r="C116" s="80"/>
      <c r="D116" s="80"/>
      <c r="E116" s="80"/>
      <c r="F116" s="80"/>
      <c r="G116" s="80"/>
      <c r="H116" s="80"/>
    </row>
    <row r="117" spans="1:13" ht="18" customHeight="1" thickBot="1">
      <c r="A117" s="81">
        <v>2</v>
      </c>
      <c r="B117" s="82" t="s">
        <v>878</v>
      </c>
      <c r="C117" s="83"/>
      <c r="D117" s="83"/>
      <c r="E117" s="83"/>
      <c r="F117" s="83"/>
      <c r="G117" s="83"/>
      <c r="H117" s="83"/>
    </row>
    <row r="118" spans="1:13" ht="27.5" customHeight="1">
      <c r="A118" s="9">
        <v>3</v>
      </c>
      <c r="B118" s="10" t="s">
        <v>6</v>
      </c>
      <c r="C118" s="29" t="s">
        <v>880</v>
      </c>
      <c r="D118" s="29" t="s">
        <v>833</v>
      </c>
      <c r="E118" s="29" t="s">
        <v>923</v>
      </c>
      <c r="F118" s="29" t="s">
        <v>881</v>
      </c>
      <c r="G118" s="29" t="s">
        <v>882</v>
      </c>
      <c r="H118" s="29" t="s">
        <v>881</v>
      </c>
    </row>
    <row r="119" spans="1:13" ht="18" customHeight="1">
      <c r="A119" s="4" t="s">
        <v>7</v>
      </c>
      <c r="B119" s="56" t="s">
        <v>8</v>
      </c>
      <c r="C119" s="55" t="s">
        <v>264</v>
      </c>
      <c r="D119" s="55" t="s">
        <v>924</v>
      </c>
      <c r="E119" s="55" t="s">
        <v>926</v>
      </c>
      <c r="F119" s="55" t="s">
        <v>881</v>
      </c>
      <c r="G119" s="55" t="s">
        <v>884</v>
      </c>
      <c r="H119" s="55" t="s">
        <v>881</v>
      </c>
    </row>
    <row r="120" spans="1:13" ht="18" customHeight="1">
      <c r="A120" s="4" t="s">
        <v>13</v>
      </c>
      <c r="B120" s="56" t="s">
        <v>14</v>
      </c>
      <c r="C120" s="55" t="s">
        <v>886</v>
      </c>
      <c r="D120" s="55" t="s">
        <v>1033</v>
      </c>
      <c r="E120" s="55" t="s">
        <v>1034</v>
      </c>
      <c r="F120" s="55" t="s">
        <v>888</v>
      </c>
      <c r="G120" s="55" t="s">
        <v>915</v>
      </c>
      <c r="H120" s="55" t="s">
        <v>890</v>
      </c>
    </row>
    <row r="121" spans="1:13" ht="18" customHeight="1">
      <c r="A121" s="4" t="s">
        <v>22</v>
      </c>
      <c r="B121" s="56" t="s">
        <v>23</v>
      </c>
      <c r="C121" s="55" t="s">
        <v>24</v>
      </c>
      <c r="D121" s="55" t="s">
        <v>24</v>
      </c>
      <c r="E121" s="55" t="s">
        <v>24</v>
      </c>
      <c r="F121" s="55" t="s">
        <v>25</v>
      </c>
      <c r="G121" s="55" t="s">
        <v>857</v>
      </c>
      <c r="H121" s="55" t="s">
        <v>25</v>
      </c>
    </row>
    <row r="122" spans="1:13" ht="18" customHeight="1">
      <c r="A122" s="4" t="s">
        <v>26</v>
      </c>
      <c r="B122" s="56" t="s">
        <v>27</v>
      </c>
      <c r="C122" s="55" t="s">
        <v>741</v>
      </c>
      <c r="D122" s="55" t="s">
        <v>841</v>
      </c>
      <c r="E122" s="55" t="s">
        <v>891</v>
      </c>
      <c r="F122" s="55" t="s">
        <v>891</v>
      </c>
      <c r="G122" s="55" t="s">
        <v>892</v>
      </c>
      <c r="H122" s="55" t="s">
        <v>891</v>
      </c>
    </row>
    <row r="123" spans="1:13">
      <c r="A123" s="9">
        <v>4</v>
      </c>
      <c r="B123" s="29" t="s">
        <v>236</v>
      </c>
      <c r="C123" s="29" t="s">
        <v>33</v>
      </c>
      <c r="D123" s="29" t="s">
        <v>33</v>
      </c>
      <c r="E123" s="29" t="s">
        <v>33</v>
      </c>
      <c r="F123" s="29" t="s">
        <v>33</v>
      </c>
      <c r="G123" s="29" t="s">
        <v>33</v>
      </c>
      <c r="H123" s="29" t="s">
        <v>33</v>
      </c>
    </row>
    <row r="124" spans="1:13" ht="18" customHeight="1">
      <c r="A124" s="33" t="s">
        <v>34</v>
      </c>
      <c r="B124" s="2" t="s">
        <v>1044</v>
      </c>
      <c r="C124" s="86" t="s">
        <v>842</v>
      </c>
      <c r="D124" s="86" t="s">
        <v>842</v>
      </c>
      <c r="E124" s="86" t="s">
        <v>842</v>
      </c>
      <c r="F124" s="86" t="s">
        <v>842</v>
      </c>
      <c r="G124" s="86" t="s">
        <v>842</v>
      </c>
      <c r="H124" s="86" t="s">
        <v>842</v>
      </c>
    </row>
    <row r="125" spans="1:13" ht="18" customHeight="1">
      <c r="A125" s="33" t="s">
        <v>278</v>
      </c>
      <c r="B125" s="2" t="s">
        <v>898</v>
      </c>
      <c r="C125" s="86" t="s">
        <v>40</v>
      </c>
      <c r="D125" s="86" t="s">
        <v>40</v>
      </c>
      <c r="E125" s="86" t="s">
        <v>40</v>
      </c>
      <c r="F125" s="86" t="s">
        <v>40</v>
      </c>
      <c r="G125" s="86" t="s">
        <v>40</v>
      </c>
      <c r="H125" s="86" t="s">
        <v>40</v>
      </c>
    </row>
    <row r="126" spans="1:13" ht="18" customHeight="1">
      <c r="A126" s="33" t="s">
        <v>279</v>
      </c>
      <c r="B126" s="2" t="s">
        <v>899</v>
      </c>
      <c r="C126" s="86" t="s">
        <v>913</v>
      </c>
      <c r="D126" s="86" t="s">
        <v>913</v>
      </c>
      <c r="E126" s="86" t="s">
        <v>913</v>
      </c>
      <c r="F126" s="86" t="s">
        <v>913</v>
      </c>
      <c r="G126" s="86" t="s">
        <v>913</v>
      </c>
      <c r="H126" s="86" t="s">
        <v>913</v>
      </c>
    </row>
    <row r="127" spans="1:13" ht="18" customHeight="1">
      <c r="A127" s="33" t="s">
        <v>280</v>
      </c>
      <c r="B127" s="2" t="s">
        <v>1045</v>
      </c>
      <c r="C127" s="86" t="s">
        <v>1046</v>
      </c>
      <c r="D127" s="86" t="s">
        <v>1046</v>
      </c>
      <c r="E127" s="86" t="s">
        <v>1046</v>
      </c>
      <c r="F127" s="86" t="s">
        <v>1046</v>
      </c>
      <c r="G127" s="86" t="s">
        <v>1046</v>
      </c>
      <c r="H127" s="86" t="s">
        <v>1046</v>
      </c>
    </row>
    <row r="128" spans="1:13" ht="18" customHeight="1">
      <c r="A128" s="33" t="s">
        <v>282</v>
      </c>
      <c r="B128" s="2" t="s">
        <v>901</v>
      </c>
      <c r="C128" s="86" t="s">
        <v>40</v>
      </c>
      <c r="D128" s="86" t="s">
        <v>40</v>
      </c>
      <c r="E128" s="86" t="s">
        <v>40</v>
      </c>
      <c r="F128" s="86" t="s">
        <v>40</v>
      </c>
      <c r="G128" s="86" t="s">
        <v>40</v>
      </c>
      <c r="H128" s="86" t="s">
        <v>40</v>
      </c>
    </row>
    <row r="129" spans="1:8" ht="18" customHeight="1">
      <c r="A129" s="33" t="s">
        <v>284</v>
      </c>
      <c r="B129" s="2" t="s">
        <v>902</v>
      </c>
      <c r="C129" s="86" t="s">
        <v>40</v>
      </c>
      <c r="D129" s="86" t="s">
        <v>40</v>
      </c>
      <c r="E129" s="86" t="s">
        <v>40</v>
      </c>
      <c r="F129" s="86" t="s">
        <v>40</v>
      </c>
      <c r="G129" s="86" t="s">
        <v>40</v>
      </c>
      <c r="H129" s="86" t="s">
        <v>40</v>
      </c>
    </row>
    <row r="130" spans="1:8">
      <c r="A130" s="28">
        <v>5</v>
      </c>
      <c r="B130" s="30" t="s">
        <v>81</v>
      </c>
      <c r="C130" s="100"/>
      <c r="D130" s="100"/>
      <c r="E130" s="100"/>
      <c r="F130" s="100"/>
      <c r="G130" s="100"/>
      <c r="H130" s="100"/>
    </row>
    <row r="131" spans="1:8" ht="103.5">
      <c r="A131" s="33" t="s">
        <v>82</v>
      </c>
      <c r="B131" s="58" t="s">
        <v>847</v>
      </c>
      <c r="C131" s="64" t="s">
        <v>839</v>
      </c>
      <c r="D131" s="64" t="s">
        <v>839</v>
      </c>
      <c r="E131" s="64" t="s">
        <v>839</v>
      </c>
      <c r="F131" s="64" t="s">
        <v>839</v>
      </c>
      <c r="G131" s="64" t="s">
        <v>839</v>
      </c>
      <c r="H131" s="64" t="s">
        <v>839</v>
      </c>
    </row>
    <row r="132" spans="1:8" ht="23">
      <c r="A132" s="34">
        <v>6</v>
      </c>
      <c r="B132" s="14" t="s">
        <v>83</v>
      </c>
      <c r="C132" s="69">
        <v>47610</v>
      </c>
      <c r="D132" s="69">
        <v>67800.5</v>
      </c>
      <c r="E132" s="69">
        <v>118398.18</v>
      </c>
      <c r="F132" s="69">
        <v>129443.07306125</v>
      </c>
      <c r="G132" s="69">
        <v>128896.6</v>
      </c>
      <c r="H132" s="69">
        <v>159535</v>
      </c>
    </row>
    <row r="133" spans="1:8">
      <c r="A133" s="33">
        <v>7</v>
      </c>
      <c r="B133" s="16" t="s">
        <v>84</v>
      </c>
    </row>
    <row r="134" spans="1:8" ht="12">
      <c r="A134" s="33"/>
      <c r="B134" s="1" t="s">
        <v>85</v>
      </c>
      <c r="C134" s="46">
        <v>2380.5</v>
      </c>
      <c r="D134" s="101">
        <v>0</v>
      </c>
      <c r="E134" s="46">
        <v>0</v>
      </c>
      <c r="F134" s="46">
        <v>0</v>
      </c>
      <c r="G134" s="46">
        <v>3000</v>
      </c>
      <c r="H134" s="46">
        <v>0</v>
      </c>
    </row>
    <row r="135" spans="1:8" ht="12">
      <c r="A135" s="33"/>
      <c r="B135" s="1" t="s">
        <v>86</v>
      </c>
      <c r="C135" s="31">
        <v>2618.5500000000002</v>
      </c>
      <c r="D135" s="31"/>
      <c r="E135" s="31">
        <v>0</v>
      </c>
      <c r="F135" s="31">
        <v>0</v>
      </c>
      <c r="G135" s="31">
        <v>3450</v>
      </c>
      <c r="H135" s="31">
        <v>0</v>
      </c>
    </row>
    <row r="136" spans="1:8" ht="12">
      <c r="A136" s="33"/>
      <c r="B136" s="1" t="s">
        <v>87</v>
      </c>
      <c r="C136" s="31">
        <v>2880.4050000000007</v>
      </c>
      <c r="D136" s="31"/>
      <c r="E136" s="31">
        <v>0</v>
      </c>
      <c r="F136" s="31">
        <v>0</v>
      </c>
      <c r="G136" s="31">
        <v>3795</v>
      </c>
      <c r="H136" s="31">
        <v>0</v>
      </c>
    </row>
    <row r="137" spans="1:8" ht="12">
      <c r="A137" s="33"/>
      <c r="B137" s="1" t="s">
        <v>88</v>
      </c>
      <c r="C137" s="31">
        <v>3168.4455000000012</v>
      </c>
      <c r="D137" s="31"/>
      <c r="E137" s="31">
        <v>0</v>
      </c>
      <c r="F137" s="31">
        <v>0</v>
      </c>
      <c r="G137" s="31">
        <v>4174.5</v>
      </c>
      <c r="H137" s="31">
        <v>0</v>
      </c>
    </row>
    <row r="138" spans="1:8" ht="12">
      <c r="A138" s="33"/>
      <c r="B138" s="1" t="s">
        <v>89</v>
      </c>
      <c r="C138" s="31">
        <v>3485.2900500000014</v>
      </c>
      <c r="D138" s="31"/>
      <c r="E138" s="31">
        <v>0</v>
      </c>
      <c r="F138" s="31">
        <v>0</v>
      </c>
      <c r="G138" s="31">
        <v>4559</v>
      </c>
      <c r="H138" s="31">
        <v>0</v>
      </c>
    </row>
    <row r="139" spans="1:8">
      <c r="A139" s="33"/>
      <c r="B139" s="18" t="s">
        <v>90</v>
      </c>
      <c r="C139" s="72">
        <f>SUM(C135:C138)</f>
        <v>12152.690550000003</v>
      </c>
      <c r="D139" s="72">
        <f>SUM(D135:D138)</f>
        <v>0</v>
      </c>
      <c r="E139" s="72">
        <f>SUM(E135:E138)</f>
        <v>0</v>
      </c>
      <c r="F139" s="72">
        <f t="shared" ref="F139:H139" si="16">SUM(F135:F138)</f>
        <v>0</v>
      </c>
      <c r="G139" s="72">
        <f t="shared" si="16"/>
        <v>15978.5</v>
      </c>
      <c r="H139" s="72">
        <f t="shared" si="16"/>
        <v>0</v>
      </c>
    </row>
    <row r="140" spans="1:8">
      <c r="A140" s="87">
        <v>9</v>
      </c>
      <c r="B140" s="22" t="s">
        <v>93</v>
      </c>
      <c r="C140" s="23" t="s">
        <v>825</v>
      </c>
      <c r="D140" s="23" t="s">
        <v>825</v>
      </c>
      <c r="E140" s="23" t="s">
        <v>825</v>
      </c>
      <c r="F140" s="23" t="s">
        <v>825</v>
      </c>
      <c r="G140" s="23" t="s">
        <v>825</v>
      </c>
      <c r="H140" s="23" t="s">
        <v>825</v>
      </c>
    </row>
    <row r="141" spans="1:8" ht="18" customHeight="1">
      <c r="A141" s="1" t="s">
        <v>1035</v>
      </c>
      <c r="B141" s="1" t="s">
        <v>897</v>
      </c>
      <c r="C141" s="71">
        <v>3684.11</v>
      </c>
      <c r="D141" s="71">
        <v>3801.9</v>
      </c>
      <c r="E141" s="71">
        <v>10554.95</v>
      </c>
      <c r="F141" s="71">
        <v>17011.719064355282</v>
      </c>
      <c r="G141" s="71">
        <v>11212.5</v>
      </c>
      <c r="H141" s="71">
        <v>17011.719064355282</v>
      </c>
    </row>
    <row r="142" spans="1:8" ht="18" customHeight="1">
      <c r="A142" s="1" t="s">
        <v>1036</v>
      </c>
      <c r="B142" s="3" t="s">
        <v>898</v>
      </c>
      <c r="C142" s="71">
        <v>3684.11</v>
      </c>
      <c r="D142" s="71">
        <v>3801.9</v>
      </c>
      <c r="E142" s="71">
        <v>13801.1</v>
      </c>
      <c r="F142" s="71">
        <v>17011.719064355282</v>
      </c>
      <c r="G142" s="71">
        <v>12627</v>
      </c>
      <c r="H142" s="71">
        <v>17011.719064355282</v>
      </c>
    </row>
    <row r="143" spans="1:8" ht="18" customHeight="1">
      <c r="A143" s="1" t="s">
        <v>1037</v>
      </c>
      <c r="B143" s="3" t="s">
        <v>899</v>
      </c>
      <c r="C143" s="71">
        <v>644.72</v>
      </c>
      <c r="D143" s="71">
        <v>972.96</v>
      </c>
      <c r="E143" s="71">
        <v>367.53</v>
      </c>
      <c r="F143" s="71" t="s">
        <v>800</v>
      </c>
      <c r="G143" s="71">
        <v>410.55</v>
      </c>
      <c r="H143" s="71" t="s">
        <v>800</v>
      </c>
    </row>
    <row r="144" spans="1:8" ht="18" customHeight="1">
      <c r="A144" s="1" t="s">
        <v>1038</v>
      </c>
      <c r="B144" s="3" t="s">
        <v>907</v>
      </c>
      <c r="C144" s="71">
        <v>184.21</v>
      </c>
      <c r="D144" s="71">
        <v>158.41</v>
      </c>
      <c r="E144" s="71">
        <v>206.06</v>
      </c>
      <c r="F144" s="71">
        <v>943.37714811424928</v>
      </c>
      <c r="G144" s="71">
        <v>304</v>
      </c>
      <c r="H144" s="71">
        <v>943.37714811424928</v>
      </c>
    </row>
    <row r="145" spans="1:13" ht="18" customHeight="1">
      <c r="A145" s="1" t="s">
        <v>1039</v>
      </c>
      <c r="B145" s="3" t="s">
        <v>901</v>
      </c>
      <c r="C145" s="71">
        <v>1240</v>
      </c>
      <c r="D145" s="71">
        <v>1584.12</v>
      </c>
      <c r="E145" s="71">
        <v>639.09</v>
      </c>
      <c r="F145" s="71">
        <v>4581.565248013886</v>
      </c>
      <c r="G145" s="71">
        <v>1046.5</v>
      </c>
      <c r="H145" s="71">
        <v>4581.565248013886</v>
      </c>
    </row>
    <row r="146" spans="1:13" ht="18" customHeight="1">
      <c r="A146" s="1" t="s">
        <v>1040</v>
      </c>
      <c r="B146" s="3" t="s">
        <v>1041</v>
      </c>
      <c r="C146" s="71" t="s">
        <v>800</v>
      </c>
      <c r="D146" s="71" t="s">
        <v>800</v>
      </c>
      <c r="E146" s="71" t="s">
        <v>800</v>
      </c>
      <c r="F146" s="71" t="s">
        <v>800</v>
      </c>
      <c r="G146" s="71" t="s">
        <v>800</v>
      </c>
      <c r="H146" s="71" t="s">
        <v>800</v>
      </c>
    </row>
    <row r="147" spans="1:13" ht="18" customHeight="1">
      <c r="A147" s="1" t="s">
        <v>1042</v>
      </c>
      <c r="B147" s="3" t="s">
        <v>1043</v>
      </c>
      <c r="C147" s="71" t="s">
        <v>800</v>
      </c>
      <c r="D147" s="71">
        <v>633.65</v>
      </c>
      <c r="E147" s="71" t="s">
        <v>800</v>
      </c>
      <c r="F147" s="71" t="s">
        <v>800</v>
      </c>
      <c r="G147" s="71" t="s">
        <v>800</v>
      </c>
      <c r="H147" s="71" t="s">
        <v>800</v>
      </c>
    </row>
    <row r="149" spans="1:13" s="325" customFormat="1" ht="18" customHeight="1">
      <c r="A149" s="243" t="s">
        <v>2</v>
      </c>
      <c r="B149" s="244" t="s">
        <v>865</v>
      </c>
      <c r="C149" s="331"/>
      <c r="D149" s="331"/>
      <c r="E149" s="331"/>
      <c r="F149" s="324"/>
      <c r="G149" s="324"/>
      <c r="H149" s="324"/>
      <c r="I149" s="324"/>
      <c r="J149" s="324"/>
      <c r="K149" s="324"/>
      <c r="L149" s="324"/>
      <c r="M149" s="324"/>
    </row>
    <row r="150" spans="1:13" ht="18" customHeight="1">
      <c r="A150" s="4">
        <v>1</v>
      </c>
      <c r="B150" s="16" t="s">
        <v>866</v>
      </c>
      <c r="C150" s="86"/>
      <c r="D150" s="86"/>
      <c r="E150" s="86"/>
    </row>
    <row r="151" spans="1:13" ht="18" customHeight="1">
      <c r="A151" s="4">
        <v>2</v>
      </c>
      <c r="B151" s="16" t="s">
        <v>1032</v>
      </c>
      <c r="C151" s="86"/>
      <c r="D151" s="86"/>
      <c r="E151" s="86"/>
    </row>
    <row r="152" spans="1:13" ht="23">
      <c r="A152" s="9">
        <v>3</v>
      </c>
      <c r="B152" s="10" t="s">
        <v>6</v>
      </c>
      <c r="C152" s="99" t="s">
        <v>836</v>
      </c>
      <c r="D152" s="99" t="s">
        <v>833</v>
      </c>
      <c r="E152" s="99" t="s">
        <v>882</v>
      </c>
    </row>
    <row r="153" spans="1:13" ht="12">
      <c r="A153" s="4" t="s">
        <v>7</v>
      </c>
      <c r="B153" s="56" t="s">
        <v>8</v>
      </c>
      <c r="C153" s="55" t="s">
        <v>511</v>
      </c>
      <c r="D153" s="55" t="s">
        <v>924</v>
      </c>
      <c r="E153" s="55" t="s">
        <v>884</v>
      </c>
    </row>
    <row r="154" spans="1:13" ht="12">
      <c r="A154" s="4" t="s">
        <v>13</v>
      </c>
      <c r="B154" s="56" t="s">
        <v>14</v>
      </c>
      <c r="C154" s="55" t="s">
        <v>1018</v>
      </c>
      <c r="D154" s="55" t="s">
        <v>1019</v>
      </c>
      <c r="E154" s="55" t="s">
        <v>148</v>
      </c>
    </row>
    <row r="155" spans="1:13" ht="12">
      <c r="A155" s="4" t="s">
        <v>22</v>
      </c>
      <c r="B155" s="56" t="s">
        <v>23</v>
      </c>
      <c r="C155" s="55" t="s">
        <v>24</v>
      </c>
      <c r="D155" s="55" t="s">
        <v>24</v>
      </c>
      <c r="E155" s="55" t="s">
        <v>857</v>
      </c>
    </row>
    <row r="156" spans="1:13" ht="12">
      <c r="A156" s="4" t="s">
        <v>26</v>
      </c>
      <c r="B156" s="56" t="s">
        <v>27</v>
      </c>
      <c r="C156" s="77" t="s">
        <v>891</v>
      </c>
      <c r="D156" s="1" t="s">
        <v>841</v>
      </c>
      <c r="E156" s="55" t="s">
        <v>1020</v>
      </c>
    </row>
    <row r="157" spans="1:13">
      <c r="A157" s="9">
        <v>4</v>
      </c>
      <c r="B157" s="29" t="s">
        <v>236</v>
      </c>
      <c r="C157" s="29" t="s">
        <v>33</v>
      </c>
      <c r="D157" s="29" t="s">
        <v>33</v>
      </c>
      <c r="E157" s="29" t="s">
        <v>33</v>
      </c>
    </row>
    <row r="158" spans="1:13" ht="20" customHeight="1">
      <c r="A158" s="33" t="s">
        <v>34</v>
      </c>
      <c r="B158" s="1" t="s">
        <v>1028</v>
      </c>
      <c r="C158" s="63" t="s">
        <v>40</v>
      </c>
      <c r="D158" s="63" t="s">
        <v>40</v>
      </c>
      <c r="E158" s="63" t="s">
        <v>40</v>
      </c>
    </row>
    <row r="159" spans="1:13" ht="20" customHeight="1">
      <c r="A159" s="33" t="s">
        <v>278</v>
      </c>
      <c r="B159" s="1" t="s">
        <v>1029</v>
      </c>
      <c r="C159" s="63" t="s">
        <v>40</v>
      </c>
      <c r="D159" s="63" t="s">
        <v>40</v>
      </c>
      <c r="E159" s="63" t="s">
        <v>40</v>
      </c>
    </row>
    <row r="160" spans="1:13" ht="20" customHeight="1">
      <c r="A160" s="33" t="s">
        <v>279</v>
      </c>
      <c r="B160" s="1" t="s">
        <v>566</v>
      </c>
      <c r="C160" s="63" t="s">
        <v>40</v>
      </c>
      <c r="D160" s="63" t="s">
        <v>40</v>
      </c>
      <c r="E160" s="63" t="s">
        <v>40</v>
      </c>
    </row>
    <row r="161" spans="1:5">
      <c r="A161" s="28">
        <v>5</v>
      </c>
      <c r="B161" s="30" t="s">
        <v>81</v>
      </c>
      <c r="C161" s="76"/>
      <c r="D161" s="76"/>
      <c r="E161" s="76"/>
    </row>
    <row r="162" spans="1:5" ht="103.5">
      <c r="A162" s="33" t="s">
        <v>82</v>
      </c>
      <c r="B162" s="42" t="s">
        <v>847</v>
      </c>
      <c r="C162" s="75" t="s">
        <v>148</v>
      </c>
      <c r="D162" s="75" t="s">
        <v>148</v>
      </c>
      <c r="E162" s="75" t="s">
        <v>148</v>
      </c>
    </row>
    <row r="163" spans="1:5" ht="23">
      <c r="A163" s="34">
        <v>6</v>
      </c>
      <c r="B163" s="14" t="s">
        <v>83</v>
      </c>
      <c r="C163" s="69">
        <v>2993.45</v>
      </c>
      <c r="D163" s="69">
        <v>3419.1</v>
      </c>
      <c r="E163" s="69">
        <v>11327.5</v>
      </c>
    </row>
    <row r="164" spans="1:5">
      <c r="A164" s="33">
        <v>7</v>
      </c>
      <c r="B164" s="16" t="s">
        <v>84</v>
      </c>
      <c r="C164" s="86"/>
      <c r="D164" s="86"/>
      <c r="E164" s="86"/>
    </row>
    <row r="165" spans="1:5">
      <c r="A165" s="33"/>
      <c r="B165" s="1" t="s">
        <v>85</v>
      </c>
      <c r="C165" s="71">
        <v>0</v>
      </c>
      <c r="D165" s="71">
        <v>0</v>
      </c>
      <c r="E165" s="71">
        <v>0</v>
      </c>
    </row>
    <row r="166" spans="1:5">
      <c r="A166" s="33"/>
      <c r="B166" s="1" t="s">
        <v>86</v>
      </c>
      <c r="C166" s="71">
        <v>0</v>
      </c>
      <c r="D166" s="71">
        <v>0</v>
      </c>
      <c r="E166" s="71">
        <v>0</v>
      </c>
    </row>
    <row r="167" spans="1:5">
      <c r="A167" s="33"/>
      <c r="B167" s="1" t="s">
        <v>87</v>
      </c>
      <c r="C167" s="71">
        <v>0</v>
      </c>
      <c r="D167" s="71">
        <v>0</v>
      </c>
      <c r="E167" s="71">
        <v>0</v>
      </c>
    </row>
    <row r="168" spans="1:5">
      <c r="A168" s="33"/>
      <c r="B168" s="1" t="s">
        <v>88</v>
      </c>
      <c r="C168" s="71">
        <v>0</v>
      </c>
      <c r="D168" s="71">
        <v>0</v>
      </c>
      <c r="E168" s="71">
        <v>0</v>
      </c>
    </row>
    <row r="169" spans="1:5">
      <c r="A169" s="33"/>
      <c r="B169" s="1" t="s">
        <v>89</v>
      </c>
      <c r="C169" s="71">
        <v>0</v>
      </c>
      <c r="D169" s="71">
        <v>0</v>
      </c>
      <c r="E169" s="71">
        <v>0</v>
      </c>
    </row>
    <row r="170" spans="1:5">
      <c r="A170" s="33"/>
      <c r="B170" s="18" t="s">
        <v>90</v>
      </c>
      <c r="C170" s="72">
        <f>SUM(C165:C169)</f>
        <v>0</v>
      </c>
      <c r="D170" s="72">
        <f t="shared" ref="D170:E170" si="17">SUM(D165:D169)</f>
        <v>0</v>
      </c>
      <c r="E170" s="72">
        <f t="shared" si="17"/>
        <v>0</v>
      </c>
    </row>
    <row r="171" spans="1:5" ht="103.5">
      <c r="A171" s="33"/>
      <c r="B171" s="43" t="s">
        <v>263</v>
      </c>
      <c r="C171" s="61"/>
      <c r="D171" s="61"/>
      <c r="E171" s="61"/>
    </row>
    <row r="172" spans="1:5">
      <c r="A172" s="33">
        <v>8</v>
      </c>
      <c r="B172" s="19" t="s">
        <v>91</v>
      </c>
      <c r="C172" s="20" t="s">
        <v>92</v>
      </c>
      <c r="D172" s="20" t="s">
        <v>92</v>
      </c>
      <c r="E172" s="20" t="s">
        <v>92</v>
      </c>
    </row>
    <row r="173" spans="1:5">
      <c r="A173" s="87">
        <v>9</v>
      </c>
      <c r="B173" s="22" t="s">
        <v>93</v>
      </c>
      <c r="C173" s="62" t="s">
        <v>825</v>
      </c>
      <c r="D173" s="62" t="s">
        <v>825</v>
      </c>
      <c r="E173" s="62" t="s">
        <v>825</v>
      </c>
    </row>
    <row r="174" spans="1:5" ht="18" customHeight="1">
      <c r="A174" s="4" t="s">
        <v>1021</v>
      </c>
      <c r="B174" s="1" t="s">
        <v>1028</v>
      </c>
      <c r="C174" s="71">
        <v>982.1</v>
      </c>
      <c r="D174" s="71">
        <v>551</v>
      </c>
      <c r="E174" s="71">
        <v>6877</v>
      </c>
    </row>
    <row r="175" spans="1:5" ht="18" customHeight="1">
      <c r="A175" s="4" t="s">
        <v>1022</v>
      </c>
      <c r="B175" s="1" t="s">
        <v>1029</v>
      </c>
      <c r="C175" s="71">
        <v>143.75</v>
      </c>
      <c r="D175" s="71">
        <v>137.75</v>
      </c>
      <c r="E175" s="71">
        <v>632.5</v>
      </c>
    </row>
    <row r="176" spans="1:5" ht="18" customHeight="1">
      <c r="A176" s="4" t="s">
        <v>1023</v>
      </c>
      <c r="B176" s="1" t="s">
        <v>1030</v>
      </c>
      <c r="C176" s="71">
        <v>1330.55</v>
      </c>
      <c r="D176" s="71">
        <v>1196.6500000000001</v>
      </c>
      <c r="E176" s="71">
        <v>5761.5</v>
      </c>
    </row>
    <row r="177" spans="1:13" ht="18" customHeight="1">
      <c r="A177" s="4" t="s">
        <v>1024</v>
      </c>
      <c r="B177" s="1" t="s">
        <v>1031</v>
      </c>
      <c r="C177" s="71">
        <v>232.3</v>
      </c>
      <c r="D177" s="71">
        <v>512</v>
      </c>
      <c r="E177" s="71">
        <v>638.25</v>
      </c>
    </row>
    <row r="178" spans="1:13" ht="18" customHeight="1">
      <c r="A178" s="4" t="s">
        <v>1025</v>
      </c>
      <c r="B178" s="3" t="s">
        <v>1026</v>
      </c>
      <c r="C178" s="71">
        <v>424.35</v>
      </c>
      <c r="D178" s="71">
        <v>65.900000000000006</v>
      </c>
      <c r="E178" s="71">
        <v>110.4</v>
      </c>
    </row>
    <row r="179" spans="1:13" ht="18" customHeight="1">
      <c r="A179" s="4" t="s">
        <v>1027</v>
      </c>
      <c r="B179" s="3" t="s">
        <v>566</v>
      </c>
      <c r="C179" s="86">
        <v>377.2</v>
      </c>
      <c r="D179" s="86">
        <v>141.55000000000001</v>
      </c>
      <c r="E179" s="86"/>
    </row>
    <row r="181" spans="1:13" ht="12" thickBot="1"/>
    <row r="182" spans="1:13" s="325" customFormat="1" ht="18" customHeight="1">
      <c r="A182" s="243" t="s">
        <v>2</v>
      </c>
      <c r="B182" s="244" t="s">
        <v>869</v>
      </c>
      <c r="C182" s="327"/>
      <c r="D182" s="324"/>
      <c r="E182" s="324"/>
      <c r="F182" s="324"/>
      <c r="G182" s="324"/>
      <c r="H182" s="324"/>
      <c r="I182" s="324"/>
      <c r="J182" s="324"/>
      <c r="K182" s="324"/>
      <c r="L182" s="324"/>
      <c r="M182" s="324"/>
    </row>
    <row r="183" spans="1:13" ht="18" customHeight="1">
      <c r="A183" s="79">
        <v>1</v>
      </c>
      <c r="B183" s="16" t="s">
        <v>870</v>
      </c>
      <c r="C183" s="80"/>
    </row>
    <row r="184" spans="1:13" ht="18" customHeight="1" thickBot="1">
      <c r="A184" s="81">
        <v>2</v>
      </c>
      <c r="B184" s="82" t="s">
        <v>933</v>
      </c>
      <c r="C184" s="83"/>
    </row>
    <row r="185" spans="1:13" ht="23">
      <c r="A185" s="9">
        <v>3</v>
      </c>
      <c r="B185" s="10" t="s">
        <v>6</v>
      </c>
      <c r="C185" s="29" t="s">
        <v>923</v>
      </c>
    </row>
    <row r="186" spans="1:13" ht="18" customHeight="1">
      <c r="A186" s="4" t="s">
        <v>7</v>
      </c>
      <c r="B186" s="56" t="s">
        <v>8</v>
      </c>
      <c r="C186" s="55" t="s">
        <v>926</v>
      </c>
    </row>
    <row r="187" spans="1:13" ht="18" customHeight="1">
      <c r="A187" s="4" t="s">
        <v>13</v>
      </c>
      <c r="B187" s="56" t="s">
        <v>14</v>
      </c>
      <c r="C187" s="55" t="s">
        <v>1005</v>
      </c>
    </row>
    <row r="188" spans="1:13" ht="18" customHeight="1">
      <c r="A188" s="4" t="s">
        <v>22</v>
      </c>
      <c r="B188" s="56" t="s">
        <v>23</v>
      </c>
      <c r="C188" s="55" t="s">
        <v>24</v>
      </c>
    </row>
    <row r="189" spans="1:13" ht="18" customHeight="1">
      <c r="A189" s="4" t="s">
        <v>26</v>
      </c>
      <c r="B189" s="56" t="s">
        <v>27</v>
      </c>
      <c r="C189" s="55" t="s">
        <v>513</v>
      </c>
    </row>
    <row r="190" spans="1:13">
      <c r="A190" s="9">
        <v>4</v>
      </c>
      <c r="B190" s="29" t="s">
        <v>236</v>
      </c>
      <c r="C190" s="29" t="s">
        <v>33</v>
      </c>
    </row>
    <row r="191" spans="1:13">
      <c r="A191" s="33" t="s">
        <v>34</v>
      </c>
      <c r="B191" s="1" t="s">
        <v>1007</v>
      </c>
      <c r="C191" s="63" t="s">
        <v>40</v>
      </c>
    </row>
    <row r="192" spans="1:13">
      <c r="A192" s="33" t="s">
        <v>278</v>
      </c>
      <c r="B192" s="1" t="s">
        <v>786</v>
      </c>
      <c r="C192" s="63" t="s">
        <v>40</v>
      </c>
    </row>
    <row r="193" spans="1:3">
      <c r="A193" s="33" t="s">
        <v>279</v>
      </c>
      <c r="B193" s="1" t="s">
        <v>1010</v>
      </c>
      <c r="C193" s="63" t="s">
        <v>40</v>
      </c>
    </row>
    <row r="194" spans="1:3">
      <c r="A194" s="33" t="s">
        <v>280</v>
      </c>
      <c r="B194" s="1" t="s">
        <v>1012</v>
      </c>
      <c r="C194" s="63" t="s">
        <v>1017</v>
      </c>
    </row>
    <row r="195" spans="1:3">
      <c r="A195" s="33" t="s">
        <v>282</v>
      </c>
      <c r="B195" s="1" t="s">
        <v>1014</v>
      </c>
      <c r="C195" s="63" t="s">
        <v>40</v>
      </c>
    </row>
    <row r="196" spans="1:3">
      <c r="A196" s="33" t="s">
        <v>284</v>
      </c>
      <c r="B196" s="1" t="s">
        <v>1016</v>
      </c>
      <c r="C196" s="63" t="s">
        <v>40</v>
      </c>
    </row>
    <row r="197" spans="1:3">
      <c r="A197" s="28">
        <v>5</v>
      </c>
      <c r="B197" s="30" t="s">
        <v>81</v>
      </c>
      <c r="C197" s="76"/>
    </row>
    <row r="198" spans="1:3" ht="103.5">
      <c r="A198" s="33" t="s">
        <v>82</v>
      </c>
      <c r="B198" s="42" t="s">
        <v>847</v>
      </c>
      <c r="C198" s="64" t="s">
        <v>839</v>
      </c>
    </row>
    <row r="199" spans="1:3" ht="23">
      <c r="A199" s="34">
        <v>6</v>
      </c>
      <c r="B199" s="14" t="s">
        <v>83</v>
      </c>
      <c r="C199" s="69">
        <v>147434.06</v>
      </c>
    </row>
    <row r="200" spans="1:3">
      <c r="A200" s="33">
        <v>7</v>
      </c>
      <c r="B200" s="16" t="s">
        <v>84</v>
      </c>
      <c r="C200" s="86"/>
    </row>
    <row r="201" spans="1:3" ht="12">
      <c r="A201" s="33"/>
      <c r="B201" s="1" t="s">
        <v>85</v>
      </c>
      <c r="C201" s="31" t="s">
        <v>800</v>
      </c>
    </row>
    <row r="202" spans="1:3" ht="12">
      <c r="A202" s="33"/>
      <c r="B202" s="1" t="s">
        <v>86</v>
      </c>
      <c r="C202" s="31" t="s">
        <v>800</v>
      </c>
    </row>
    <row r="203" spans="1:3" ht="12">
      <c r="A203" s="33"/>
      <c r="B203" s="1" t="s">
        <v>87</v>
      </c>
      <c r="C203" s="31" t="s">
        <v>800</v>
      </c>
    </row>
    <row r="204" spans="1:3" ht="12">
      <c r="A204" s="33"/>
      <c r="B204" s="1" t="s">
        <v>88</v>
      </c>
      <c r="C204" s="31" t="s">
        <v>800</v>
      </c>
    </row>
    <row r="205" spans="1:3" ht="12">
      <c r="A205" s="33"/>
      <c r="B205" s="1" t="s">
        <v>89</v>
      </c>
      <c r="C205" s="31" t="s">
        <v>800</v>
      </c>
    </row>
    <row r="206" spans="1:3">
      <c r="A206" s="33"/>
      <c r="B206" s="18" t="s">
        <v>90</v>
      </c>
      <c r="C206" s="72">
        <f>SUM(C201:C205)</f>
        <v>0</v>
      </c>
    </row>
    <row r="207" spans="1:3" ht="103.5">
      <c r="A207" s="33"/>
      <c r="B207" s="43" t="s">
        <v>263</v>
      </c>
      <c r="C207" s="86"/>
    </row>
    <row r="208" spans="1:3">
      <c r="A208" s="33">
        <v>8</v>
      </c>
      <c r="B208" s="19" t="s">
        <v>91</v>
      </c>
      <c r="C208" s="20" t="s">
        <v>92</v>
      </c>
    </row>
    <row r="209" spans="1:13">
      <c r="A209" s="87">
        <v>9</v>
      </c>
      <c r="B209" s="22" t="s">
        <v>93</v>
      </c>
      <c r="C209" s="23" t="s">
        <v>797</v>
      </c>
    </row>
    <row r="210" spans="1:13" ht="20" customHeight="1">
      <c r="A210" s="4" t="s">
        <v>1006</v>
      </c>
      <c r="B210" s="1" t="s">
        <v>1007</v>
      </c>
      <c r="C210" s="369">
        <v>1708.07</v>
      </c>
    </row>
    <row r="211" spans="1:13" ht="20" customHeight="1">
      <c r="A211" s="4" t="s">
        <v>1008</v>
      </c>
      <c r="B211" s="3" t="s">
        <v>786</v>
      </c>
      <c r="C211" s="369">
        <v>8946.83</v>
      </c>
    </row>
    <row r="212" spans="1:13" ht="20" customHeight="1">
      <c r="A212" s="4" t="s">
        <v>1009</v>
      </c>
      <c r="B212" s="3" t="s">
        <v>1010</v>
      </c>
      <c r="C212" s="369">
        <v>2009.68</v>
      </c>
    </row>
    <row r="213" spans="1:13" ht="20" customHeight="1">
      <c r="A213" s="4" t="s">
        <v>1011</v>
      </c>
      <c r="B213" s="3" t="s">
        <v>1012</v>
      </c>
      <c r="C213" s="369" t="s">
        <v>800</v>
      </c>
    </row>
    <row r="214" spans="1:13" ht="20" customHeight="1">
      <c r="A214" s="4" t="s">
        <v>1013</v>
      </c>
      <c r="B214" s="3" t="s">
        <v>1014</v>
      </c>
      <c r="C214" s="369">
        <v>1406.45</v>
      </c>
    </row>
    <row r="215" spans="1:13" ht="25.5" customHeight="1">
      <c r="A215" s="4" t="s">
        <v>1015</v>
      </c>
      <c r="B215" s="86" t="s">
        <v>1016</v>
      </c>
      <c r="C215" s="369">
        <v>1647.74</v>
      </c>
    </row>
    <row r="218" spans="1:13" s="325" customFormat="1" ht="18" customHeight="1">
      <c r="A218" s="243" t="s">
        <v>2</v>
      </c>
      <c r="B218" s="244" t="s">
        <v>871</v>
      </c>
      <c r="C218" s="331"/>
      <c r="D218" s="331"/>
      <c r="E218" s="324"/>
      <c r="F218" s="324"/>
      <c r="G218" s="324"/>
      <c r="H218" s="324"/>
      <c r="I218" s="324"/>
      <c r="J218" s="324"/>
      <c r="K218" s="324"/>
      <c r="L218" s="324"/>
    </row>
    <row r="219" spans="1:13" ht="18" customHeight="1">
      <c r="A219" s="79">
        <v>1</v>
      </c>
      <c r="B219" s="16" t="s">
        <v>872</v>
      </c>
      <c r="C219" s="80"/>
      <c r="D219" s="80"/>
      <c r="M219" s="57"/>
    </row>
    <row r="220" spans="1:13" ht="18" customHeight="1" thickBot="1">
      <c r="A220" s="81">
        <v>2</v>
      </c>
      <c r="B220" s="82" t="s">
        <v>987</v>
      </c>
      <c r="C220" s="83"/>
      <c r="D220" s="83"/>
      <c r="M220" s="57"/>
    </row>
    <row r="221" spans="1:13" ht="23">
      <c r="A221" s="9">
        <v>3</v>
      </c>
      <c r="B221" s="10" t="s">
        <v>6</v>
      </c>
      <c r="C221" s="23" t="s">
        <v>988</v>
      </c>
      <c r="D221" s="23" t="s">
        <v>836</v>
      </c>
      <c r="M221" s="57"/>
    </row>
    <row r="222" spans="1:13" ht="18" customHeight="1">
      <c r="A222" s="4" t="s">
        <v>7</v>
      </c>
      <c r="B222" s="56" t="s">
        <v>8</v>
      </c>
      <c r="C222" s="55" t="s">
        <v>989</v>
      </c>
      <c r="D222" s="55" t="s">
        <v>989</v>
      </c>
      <c r="M222" s="57"/>
    </row>
    <row r="223" spans="1:13" ht="18" customHeight="1">
      <c r="A223" s="4" t="s">
        <v>13</v>
      </c>
      <c r="B223" s="56" t="s">
        <v>14</v>
      </c>
      <c r="C223" s="55" t="s">
        <v>990</v>
      </c>
      <c r="D223" s="55" t="s">
        <v>991</v>
      </c>
      <c r="M223" s="57"/>
    </row>
    <row r="224" spans="1:13" ht="18" customHeight="1">
      <c r="A224" s="4" t="s">
        <v>22</v>
      </c>
      <c r="B224" s="56" t="s">
        <v>23</v>
      </c>
      <c r="C224" s="55" t="s">
        <v>24</v>
      </c>
      <c r="D224" s="55" t="s">
        <v>24</v>
      </c>
      <c r="M224" s="57"/>
    </row>
    <row r="225" spans="1:13" ht="18" customHeight="1">
      <c r="A225" s="4" t="s">
        <v>26</v>
      </c>
      <c r="B225" s="56" t="s">
        <v>27</v>
      </c>
      <c r="C225" s="55" t="s">
        <v>891</v>
      </c>
      <c r="D225" s="77" t="s">
        <v>992</v>
      </c>
      <c r="M225" s="57"/>
    </row>
    <row r="226" spans="1:13">
      <c r="A226" s="9">
        <v>4</v>
      </c>
      <c r="B226" s="29" t="s">
        <v>236</v>
      </c>
      <c r="C226" s="29" t="s">
        <v>33</v>
      </c>
      <c r="D226" s="29" t="s">
        <v>33</v>
      </c>
      <c r="M226" s="57"/>
    </row>
    <row r="227" spans="1:13" ht="20" customHeight="1">
      <c r="A227" s="33" t="s">
        <v>34</v>
      </c>
      <c r="B227" s="1" t="s">
        <v>834</v>
      </c>
      <c r="C227" s="63" t="s">
        <v>818</v>
      </c>
      <c r="D227" s="63" t="s">
        <v>818</v>
      </c>
      <c r="M227" s="57"/>
    </row>
    <row r="228" spans="1:13" ht="20" customHeight="1">
      <c r="A228" s="33" t="s">
        <v>278</v>
      </c>
      <c r="B228" s="1" t="s">
        <v>856</v>
      </c>
      <c r="C228" s="63" t="s">
        <v>858</v>
      </c>
      <c r="D228" s="63" t="s">
        <v>858</v>
      </c>
      <c r="M228" s="57"/>
    </row>
    <row r="229" spans="1:13" ht="20" customHeight="1">
      <c r="A229" s="33" t="s">
        <v>279</v>
      </c>
      <c r="B229" s="1" t="s">
        <v>854</v>
      </c>
      <c r="C229" s="63" t="s">
        <v>818</v>
      </c>
      <c r="D229" s="63" t="s">
        <v>818</v>
      </c>
      <c r="M229" s="57"/>
    </row>
    <row r="230" spans="1:13" ht="20" customHeight="1">
      <c r="A230" s="33" t="s">
        <v>280</v>
      </c>
      <c r="B230" s="1" t="s">
        <v>855</v>
      </c>
      <c r="C230" s="63" t="s">
        <v>40</v>
      </c>
      <c r="D230" s="63" t="s">
        <v>40</v>
      </c>
      <c r="M230" s="57"/>
    </row>
    <row r="231" spans="1:13">
      <c r="A231" s="28">
        <v>5</v>
      </c>
      <c r="B231" s="30" t="s">
        <v>81</v>
      </c>
      <c r="C231" s="76"/>
      <c r="D231" s="76"/>
      <c r="M231" s="57"/>
    </row>
    <row r="232" spans="1:13" ht="103.5">
      <c r="A232" s="33" t="s">
        <v>82</v>
      </c>
      <c r="B232" s="42" t="s">
        <v>847</v>
      </c>
      <c r="C232" s="75" t="s">
        <v>839</v>
      </c>
      <c r="D232" s="75" t="s">
        <v>839</v>
      </c>
      <c r="M232" s="57"/>
    </row>
    <row r="233" spans="1:13" ht="23">
      <c r="A233" s="34">
        <v>6</v>
      </c>
      <c r="B233" s="14" t="s">
        <v>83</v>
      </c>
      <c r="C233" s="69">
        <v>14766</v>
      </c>
      <c r="D233" s="69">
        <v>24698.55</v>
      </c>
      <c r="M233" s="57"/>
    </row>
    <row r="234" spans="1:13">
      <c r="A234" s="33">
        <v>7</v>
      </c>
      <c r="B234" s="16" t="s">
        <v>84</v>
      </c>
      <c r="C234" s="86"/>
      <c r="D234" s="86"/>
      <c r="M234" s="57"/>
    </row>
    <row r="235" spans="1:13">
      <c r="A235" s="33"/>
      <c r="B235" s="1" t="s">
        <v>85</v>
      </c>
      <c r="C235" s="90">
        <v>715</v>
      </c>
      <c r="D235" s="369" t="s">
        <v>148</v>
      </c>
      <c r="M235" s="57"/>
    </row>
    <row r="236" spans="1:13">
      <c r="A236" s="33"/>
      <c r="B236" s="1" t="s">
        <v>86</v>
      </c>
      <c r="C236" s="90">
        <v>828</v>
      </c>
      <c r="D236" s="369" t="s">
        <v>148</v>
      </c>
      <c r="M236" s="57"/>
    </row>
    <row r="237" spans="1:13">
      <c r="A237" s="33"/>
      <c r="B237" s="1" t="s">
        <v>87</v>
      </c>
      <c r="C237" s="90">
        <v>880</v>
      </c>
      <c r="D237" s="369" t="s">
        <v>148</v>
      </c>
      <c r="M237" s="57"/>
    </row>
    <row r="238" spans="1:13">
      <c r="A238" s="33"/>
      <c r="B238" s="1" t="s">
        <v>88</v>
      </c>
      <c r="C238" s="90">
        <v>1012</v>
      </c>
      <c r="D238" s="369" t="s">
        <v>148</v>
      </c>
      <c r="M238" s="57"/>
    </row>
    <row r="239" spans="1:13">
      <c r="A239" s="33"/>
      <c r="B239" s="1" t="s">
        <v>89</v>
      </c>
      <c r="C239" s="90">
        <v>1115.5</v>
      </c>
      <c r="D239" s="369" t="s">
        <v>148</v>
      </c>
      <c r="M239" s="57"/>
    </row>
    <row r="240" spans="1:13">
      <c r="A240" s="33"/>
      <c r="B240" s="18" t="s">
        <v>90</v>
      </c>
      <c r="C240" s="72">
        <f>SUM(C235:C239)</f>
        <v>4550.5</v>
      </c>
      <c r="D240" s="72">
        <f>SUM(D235:D239)</f>
        <v>0</v>
      </c>
      <c r="M240" s="57"/>
    </row>
    <row r="241" spans="1:13" ht="103.5">
      <c r="A241" s="33"/>
      <c r="B241" s="60" t="s">
        <v>263</v>
      </c>
      <c r="C241" s="61"/>
      <c r="D241" s="61"/>
      <c r="M241" s="57"/>
    </row>
    <row r="242" spans="1:13">
      <c r="A242" s="33">
        <v>8</v>
      </c>
      <c r="B242" s="19" t="s">
        <v>91</v>
      </c>
      <c r="C242" s="20" t="s">
        <v>92</v>
      </c>
      <c r="D242" s="20" t="s">
        <v>92</v>
      </c>
      <c r="M242" s="57"/>
    </row>
    <row r="243" spans="1:13">
      <c r="A243" s="87">
        <v>9</v>
      </c>
      <c r="B243" s="22" t="s">
        <v>93</v>
      </c>
      <c r="C243" s="23" t="s">
        <v>797</v>
      </c>
      <c r="D243" s="23" t="s">
        <v>797</v>
      </c>
      <c r="M243" s="57"/>
    </row>
    <row r="244" spans="1:13" ht="20" customHeight="1">
      <c r="A244" s="4" t="s">
        <v>993</v>
      </c>
      <c r="B244" s="1" t="s">
        <v>994</v>
      </c>
      <c r="C244" s="71">
        <v>1290.3</v>
      </c>
      <c r="D244" s="71">
        <v>1899.8</v>
      </c>
      <c r="M244" s="57"/>
    </row>
    <row r="245" spans="1:13" ht="20" customHeight="1">
      <c r="A245" s="4" t="s">
        <v>995</v>
      </c>
      <c r="B245" s="3" t="s">
        <v>996</v>
      </c>
      <c r="C245" s="71">
        <v>1290.3</v>
      </c>
      <c r="D245" s="71">
        <v>3799.6</v>
      </c>
      <c r="M245" s="57"/>
    </row>
    <row r="246" spans="1:13" ht="20" customHeight="1">
      <c r="A246" s="4" t="s">
        <v>997</v>
      </c>
      <c r="B246" s="3" t="s">
        <v>998</v>
      </c>
      <c r="C246" s="71">
        <v>1290.3</v>
      </c>
      <c r="D246" s="71">
        <v>3799.6</v>
      </c>
      <c r="M246" s="57"/>
    </row>
    <row r="247" spans="1:13" ht="20" customHeight="1">
      <c r="A247" s="4" t="s">
        <v>999</v>
      </c>
      <c r="B247" s="3" t="s">
        <v>1000</v>
      </c>
      <c r="C247" s="71">
        <v>1290.3</v>
      </c>
      <c r="D247" s="71">
        <v>1899.8</v>
      </c>
      <c r="M247" s="57"/>
    </row>
    <row r="248" spans="1:13" ht="20" customHeight="1">
      <c r="A248" s="4" t="s">
        <v>1001</v>
      </c>
      <c r="B248" s="3" t="s">
        <v>1002</v>
      </c>
      <c r="C248" s="71">
        <v>977.21</v>
      </c>
      <c r="D248" s="71">
        <v>845.25</v>
      </c>
      <c r="M248" s="57"/>
    </row>
    <row r="249" spans="1:13" ht="20" customHeight="1">
      <c r="A249" s="4" t="s">
        <v>1003</v>
      </c>
      <c r="B249" s="3" t="s">
        <v>1004</v>
      </c>
      <c r="C249" s="71">
        <v>85.39</v>
      </c>
      <c r="D249" s="71">
        <v>1182.2</v>
      </c>
    </row>
    <row r="251" spans="1:13" ht="12" thickBot="1"/>
    <row r="252" spans="1:13" s="325" customFormat="1" ht="18" customHeight="1">
      <c r="A252" s="332" t="s">
        <v>2</v>
      </c>
      <c r="B252" s="333" t="s">
        <v>873</v>
      </c>
      <c r="C252" s="334"/>
      <c r="D252" s="334"/>
      <c r="E252" s="334"/>
      <c r="F252" s="334"/>
      <c r="G252" s="334"/>
      <c r="H252" s="334"/>
      <c r="I252" s="334"/>
      <c r="J252" s="334"/>
      <c r="K252" s="334"/>
      <c r="L252" s="334"/>
      <c r="M252" s="335"/>
    </row>
    <row r="253" spans="1:13" ht="18" customHeight="1">
      <c r="A253" s="91">
        <v>1</v>
      </c>
      <c r="B253" s="92" t="s">
        <v>874</v>
      </c>
      <c r="C253" s="93"/>
      <c r="D253" s="93"/>
      <c r="E253" s="93"/>
      <c r="F253" s="93"/>
      <c r="G253" s="93"/>
      <c r="H253" s="93"/>
      <c r="I253" s="93"/>
      <c r="J253" s="93"/>
      <c r="K253" s="93"/>
      <c r="L253" s="93"/>
      <c r="M253" s="94"/>
    </row>
    <row r="254" spans="1:13" ht="18" customHeight="1">
      <c r="A254" s="95">
        <v>2</v>
      </c>
      <c r="B254" s="96" t="s">
        <v>879</v>
      </c>
      <c r="C254" s="97"/>
      <c r="D254" s="97"/>
      <c r="E254" s="97"/>
      <c r="F254" s="97"/>
      <c r="G254" s="97"/>
      <c r="H254" s="97"/>
      <c r="I254" s="97"/>
      <c r="J254" s="97"/>
      <c r="K254" s="97"/>
      <c r="L254" s="97"/>
      <c r="M254" s="98"/>
    </row>
    <row r="255" spans="1:13" ht="27.5" customHeight="1">
      <c r="A255" s="9">
        <v>3</v>
      </c>
      <c r="B255" s="10" t="s">
        <v>6</v>
      </c>
      <c r="C255" s="29" t="s">
        <v>958</v>
      </c>
      <c r="D255" s="29" t="s">
        <v>959</v>
      </c>
      <c r="E255" s="29" t="s">
        <v>962</v>
      </c>
      <c r="F255" s="29" t="s">
        <v>960</v>
      </c>
      <c r="G255" s="29" t="s">
        <v>957</v>
      </c>
      <c r="H255" s="29" t="s">
        <v>964</v>
      </c>
      <c r="I255" s="29" t="s">
        <v>963</v>
      </c>
      <c r="J255" s="29" t="s">
        <v>961</v>
      </c>
      <c r="K255" s="29" t="s">
        <v>965</v>
      </c>
      <c r="L255" s="29" t="s">
        <v>730</v>
      </c>
      <c r="M255" s="29" t="s">
        <v>986</v>
      </c>
    </row>
    <row r="256" spans="1:13" ht="18" customHeight="1">
      <c r="A256" s="4" t="s">
        <v>7</v>
      </c>
      <c r="B256" s="56" t="s">
        <v>8</v>
      </c>
      <c r="C256" s="55" t="s">
        <v>966</v>
      </c>
      <c r="D256" s="55" t="s">
        <v>967</v>
      </c>
      <c r="E256" s="55" t="s">
        <v>968</v>
      </c>
      <c r="F256" s="55" t="s">
        <v>969</v>
      </c>
      <c r="G256" s="55" t="s">
        <v>970</v>
      </c>
      <c r="H256" s="55" t="s">
        <v>971</v>
      </c>
      <c r="I256" s="55" t="s">
        <v>968</v>
      </c>
      <c r="J256" s="55" t="s">
        <v>972</v>
      </c>
      <c r="K256" s="55" t="s">
        <v>971</v>
      </c>
      <c r="L256" s="55" t="s">
        <v>968</v>
      </c>
      <c r="M256" s="55" t="s">
        <v>782</v>
      </c>
    </row>
    <row r="257" spans="1:13" ht="18" customHeight="1">
      <c r="A257" s="4" t="s">
        <v>13</v>
      </c>
      <c r="B257" s="56" t="s">
        <v>14</v>
      </c>
      <c r="C257" s="55" t="s">
        <v>973</v>
      </c>
      <c r="D257" s="55" t="s">
        <v>974</v>
      </c>
      <c r="E257" s="55" t="s">
        <v>975</v>
      </c>
      <c r="F257" s="55" t="s">
        <v>976</v>
      </c>
      <c r="G257" s="55" t="s">
        <v>977</v>
      </c>
      <c r="H257" s="55" t="s">
        <v>978</v>
      </c>
      <c r="I257" s="55" t="s">
        <v>979</v>
      </c>
      <c r="J257" s="55" t="s">
        <v>980</v>
      </c>
      <c r="K257" s="55" t="s">
        <v>981</v>
      </c>
      <c r="L257" s="55" t="s">
        <v>982</v>
      </c>
      <c r="M257" s="55" t="s">
        <v>983</v>
      </c>
    </row>
    <row r="258" spans="1:13" ht="18" customHeight="1">
      <c r="A258" s="4" t="s">
        <v>22</v>
      </c>
      <c r="B258" s="56" t="s">
        <v>23</v>
      </c>
      <c r="C258" s="55" t="s">
        <v>24</v>
      </c>
      <c r="D258" s="55" t="s">
        <v>24</v>
      </c>
      <c r="E258" s="55" t="s">
        <v>984</v>
      </c>
      <c r="F258" s="55" t="s">
        <v>24</v>
      </c>
      <c r="G258" s="55" t="s">
        <v>24</v>
      </c>
      <c r="H258" s="55" t="s">
        <v>24</v>
      </c>
      <c r="I258" s="55" t="s">
        <v>984</v>
      </c>
      <c r="J258" s="55" t="s">
        <v>24</v>
      </c>
      <c r="K258" s="55" t="s">
        <v>24</v>
      </c>
      <c r="L258" s="55" t="s">
        <v>984</v>
      </c>
      <c r="M258" s="55" t="s">
        <v>735</v>
      </c>
    </row>
    <row r="259" spans="1:13" ht="18" customHeight="1">
      <c r="A259" s="4" t="s">
        <v>26</v>
      </c>
      <c r="B259" s="56" t="s">
        <v>27</v>
      </c>
      <c r="C259" s="55" t="s">
        <v>891</v>
      </c>
      <c r="D259" s="55" t="s">
        <v>891</v>
      </c>
      <c r="E259" s="77" t="s">
        <v>840</v>
      </c>
      <c r="F259" s="55" t="s">
        <v>891</v>
      </c>
      <c r="G259" s="55" t="s">
        <v>985</v>
      </c>
      <c r="H259" s="77" t="s">
        <v>840</v>
      </c>
      <c r="I259" s="77" t="s">
        <v>840</v>
      </c>
      <c r="J259" s="55" t="s">
        <v>891</v>
      </c>
      <c r="K259" s="77" t="s">
        <v>840</v>
      </c>
      <c r="L259" s="77" t="s">
        <v>840</v>
      </c>
      <c r="M259" s="55" t="s">
        <v>841</v>
      </c>
    </row>
    <row r="260" spans="1:13">
      <c r="A260" s="9">
        <v>4</v>
      </c>
      <c r="B260" s="29" t="s">
        <v>236</v>
      </c>
      <c r="C260" s="29" t="s">
        <v>33</v>
      </c>
      <c r="D260" s="29" t="s">
        <v>33</v>
      </c>
      <c r="E260" s="29" t="s">
        <v>33</v>
      </c>
      <c r="F260" s="29" t="s">
        <v>33</v>
      </c>
      <c r="G260" s="29" t="s">
        <v>33</v>
      </c>
      <c r="H260" s="29" t="s">
        <v>33</v>
      </c>
      <c r="I260" s="29" t="s">
        <v>33</v>
      </c>
      <c r="J260" s="29" t="s">
        <v>33</v>
      </c>
      <c r="K260" s="29" t="s">
        <v>33</v>
      </c>
      <c r="L260" s="29" t="s">
        <v>33</v>
      </c>
      <c r="M260" s="29" t="s">
        <v>33</v>
      </c>
    </row>
    <row r="261" spans="1:13" ht="20" customHeight="1">
      <c r="A261" s="33" t="s">
        <v>34</v>
      </c>
      <c r="B261" s="1" t="s">
        <v>946</v>
      </c>
      <c r="C261" s="63" t="s">
        <v>40</v>
      </c>
      <c r="D261" s="63" t="s">
        <v>40</v>
      </c>
      <c r="E261" s="63" t="s">
        <v>40</v>
      </c>
      <c r="F261" s="63" t="s">
        <v>40</v>
      </c>
      <c r="G261" s="63" t="s">
        <v>40</v>
      </c>
      <c r="H261" s="63" t="s">
        <v>40</v>
      </c>
      <c r="I261" s="63" t="s">
        <v>40</v>
      </c>
      <c r="J261" s="63" t="s">
        <v>40</v>
      </c>
      <c r="K261" s="63" t="s">
        <v>40</v>
      </c>
      <c r="L261" s="63" t="s">
        <v>40</v>
      </c>
      <c r="M261" s="63" t="s">
        <v>40</v>
      </c>
    </row>
    <row r="262" spans="1:13" ht="20" customHeight="1">
      <c r="A262" s="33" t="s">
        <v>278</v>
      </c>
      <c r="B262" s="1" t="s">
        <v>947</v>
      </c>
      <c r="C262" s="63" t="s">
        <v>40</v>
      </c>
      <c r="D262" s="63" t="s">
        <v>40</v>
      </c>
      <c r="E262" s="63" t="s">
        <v>40</v>
      </c>
      <c r="F262" s="63" t="s">
        <v>40</v>
      </c>
      <c r="G262" s="63" t="s">
        <v>40</v>
      </c>
      <c r="H262" s="63" t="s">
        <v>40</v>
      </c>
      <c r="I262" s="63" t="s">
        <v>40</v>
      </c>
      <c r="J262" s="63" t="s">
        <v>40</v>
      </c>
      <c r="K262" s="63" t="s">
        <v>40</v>
      </c>
      <c r="L262" s="63" t="s">
        <v>40</v>
      </c>
      <c r="M262" s="63" t="s">
        <v>40</v>
      </c>
    </row>
    <row r="263" spans="1:13" ht="20" customHeight="1">
      <c r="A263" s="33" t="s">
        <v>279</v>
      </c>
      <c r="B263" s="1" t="s">
        <v>948</v>
      </c>
      <c r="C263" s="63" t="s">
        <v>40</v>
      </c>
      <c r="D263" s="63" t="s">
        <v>40</v>
      </c>
      <c r="E263" s="63" t="s">
        <v>40</v>
      </c>
      <c r="F263" s="63" t="s">
        <v>40</v>
      </c>
      <c r="G263" s="63" t="s">
        <v>40</v>
      </c>
      <c r="H263" s="63" t="s">
        <v>40</v>
      </c>
      <c r="I263" s="63" t="s">
        <v>40</v>
      </c>
      <c r="J263" s="63" t="s">
        <v>40</v>
      </c>
      <c r="K263" s="63" t="s">
        <v>40</v>
      </c>
      <c r="L263" s="63" t="s">
        <v>40</v>
      </c>
      <c r="M263" s="63" t="s">
        <v>40</v>
      </c>
    </row>
    <row r="264" spans="1:13" ht="20" customHeight="1">
      <c r="A264" s="33" t="s">
        <v>280</v>
      </c>
      <c r="B264" s="1" t="s">
        <v>786</v>
      </c>
      <c r="C264" s="63" t="s">
        <v>40</v>
      </c>
      <c r="D264" s="63" t="s">
        <v>40</v>
      </c>
      <c r="E264" s="63" t="s">
        <v>40</v>
      </c>
      <c r="F264" s="63" t="s">
        <v>40</v>
      </c>
      <c r="G264" s="63" t="s">
        <v>40</v>
      </c>
      <c r="H264" s="63" t="s">
        <v>40</v>
      </c>
      <c r="I264" s="63" t="s">
        <v>40</v>
      </c>
      <c r="J264" s="63" t="s">
        <v>40</v>
      </c>
      <c r="K264" s="63" t="s">
        <v>40</v>
      </c>
      <c r="L264" s="63" t="s">
        <v>40</v>
      </c>
      <c r="M264" s="63" t="s">
        <v>40</v>
      </c>
    </row>
    <row r="265" spans="1:13" ht="20" customHeight="1">
      <c r="A265" s="33" t="s">
        <v>282</v>
      </c>
      <c r="B265" s="1" t="s">
        <v>787</v>
      </c>
      <c r="C265" s="63" t="s">
        <v>949</v>
      </c>
      <c r="D265" s="63" t="s">
        <v>949</v>
      </c>
      <c r="E265" s="63" t="s">
        <v>949</v>
      </c>
      <c r="F265" s="63" t="s">
        <v>949</v>
      </c>
      <c r="G265" s="63" t="s">
        <v>949</v>
      </c>
      <c r="H265" s="63" t="s">
        <v>949</v>
      </c>
      <c r="I265" s="63" t="s">
        <v>949</v>
      </c>
      <c r="J265" s="63" t="s">
        <v>949</v>
      </c>
      <c r="K265" s="63" t="s">
        <v>949</v>
      </c>
      <c r="L265" s="63" t="s">
        <v>949</v>
      </c>
      <c r="M265" s="63" t="s">
        <v>949</v>
      </c>
    </row>
    <row r="266" spans="1:13" ht="20" customHeight="1">
      <c r="A266" s="33" t="s">
        <v>284</v>
      </c>
      <c r="B266" s="1" t="s">
        <v>788</v>
      </c>
      <c r="C266" s="63" t="s">
        <v>40</v>
      </c>
      <c r="D266" s="63" t="s">
        <v>40</v>
      </c>
      <c r="E266" s="63" t="s">
        <v>40</v>
      </c>
      <c r="F266" s="63" t="s">
        <v>40</v>
      </c>
      <c r="G266" s="63" t="s">
        <v>40</v>
      </c>
      <c r="H266" s="63" t="s">
        <v>40</v>
      </c>
      <c r="I266" s="63" t="s">
        <v>40</v>
      </c>
      <c r="J266" s="63" t="s">
        <v>40</v>
      </c>
      <c r="K266" s="63" t="s">
        <v>40</v>
      </c>
      <c r="L266" s="63" t="s">
        <v>40</v>
      </c>
      <c r="M266" s="63" t="s">
        <v>40</v>
      </c>
    </row>
    <row r="267" spans="1:13" ht="20" customHeight="1">
      <c r="A267" s="33" t="s">
        <v>286</v>
      </c>
      <c r="B267" s="1" t="s">
        <v>789</v>
      </c>
      <c r="C267" s="63" t="s">
        <v>818</v>
      </c>
      <c r="D267" s="63" t="s">
        <v>818</v>
      </c>
      <c r="E267" s="63" t="s">
        <v>818</v>
      </c>
      <c r="F267" s="63" t="s">
        <v>818</v>
      </c>
      <c r="G267" s="63" t="s">
        <v>818</v>
      </c>
      <c r="H267" s="63" t="s">
        <v>818</v>
      </c>
      <c r="I267" s="63" t="s">
        <v>818</v>
      </c>
      <c r="J267" s="63" t="s">
        <v>818</v>
      </c>
      <c r="K267" s="63" t="s">
        <v>818</v>
      </c>
      <c r="L267" s="63" t="s">
        <v>818</v>
      </c>
      <c r="M267" s="63" t="s">
        <v>818</v>
      </c>
    </row>
    <row r="268" spans="1:13">
      <c r="A268" s="28">
        <v>5</v>
      </c>
      <c r="B268" s="30" t="s">
        <v>81</v>
      </c>
      <c r="C268" s="76"/>
      <c r="D268" s="76"/>
      <c r="E268" s="76"/>
      <c r="F268" s="76"/>
      <c r="G268" s="76"/>
      <c r="H268" s="76"/>
      <c r="I268" s="76"/>
      <c r="J268" s="76"/>
      <c r="K268" s="76"/>
      <c r="L268" s="76"/>
      <c r="M268" s="76"/>
    </row>
    <row r="269" spans="1:13" ht="115" customHeight="1">
      <c r="A269" s="33" t="s">
        <v>82</v>
      </c>
      <c r="B269" s="42" t="s">
        <v>847</v>
      </c>
      <c r="C269" s="64" t="s">
        <v>839</v>
      </c>
      <c r="D269" s="64" t="s">
        <v>848</v>
      </c>
      <c r="E269" s="64" t="s">
        <v>849</v>
      </c>
      <c r="F269" s="64" t="s">
        <v>850</v>
      </c>
      <c r="G269" s="64" t="s">
        <v>934</v>
      </c>
      <c r="H269" s="64" t="s">
        <v>935</v>
      </c>
      <c r="I269" s="64" t="s">
        <v>936</v>
      </c>
      <c r="J269" s="64" t="s">
        <v>937</v>
      </c>
      <c r="K269" s="64" t="s">
        <v>938</v>
      </c>
      <c r="L269" s="64" t="s">
        <v>939</v>
      </c>
      <c r="M269" s="64" t="s">
        <v>940</v>
      </c>
    </row>
    <row r="270" spans="1:13" ht="23">
      <c r="A270" s="34">
        <v>6</v>
      </c>
      <c r="B270" s="14" t="s">
        <v>83</v>
      </c>
      <c r="C270" s="69">
        <v>257000</v>
      </c>
      <c r="D270" s="69">
        <v>340000</v>
      </c>
      <c r="E270" s="69">
        <v>424045.25</v>
      </c>
      <c r="F270" s="69">
        <v>485500</v>
      </c>
      <c r="G270" s="69">
        <v>366688</v>
      </c>
      <c r="H270" s="69">
        <v>418015.8</v>
      </c>
      <c r="I270" s="69">
        <v>557230.19999999995</v>
      </c>
      <c r="J270" s="69">
        <v>715000</v>
      </c>
      <c r="K270" s="69">
        <v>775327.7</v>
      </c>
      <c r="L270" s="69">
        <v>1021830.2</v>
      </c>
      <c r="M270" s="69">
        <v>1653751.63</v>
      </c>
    </row>
    <row r="271" spans="1:13">
      <c r="A271" s="33">
        <v>7</v>
      </c>
      <c r="B271" s="16" t="s">
        <v>84</v>
      </c>
      <c r="C271" s="86"/>
      <c r="D271" s="86"/>
      <c r="E271" s="370"/>
      <c r="F271" s="86"/>
      <c r="G271" s="86"/>
      <c r="H271" s="86"/>
      <c r="I271" s="370"/>
      <c r="J271" s="86"/>
      <c r="K271" s="86"/>
      <c r="L271" s="370"/>
      <c r="M271" s="86"/>
    </row>
    <row r="272" spans="1:13">
      <c r="A272" s="33"/>
      <c r="B272" s="1" t="s">
        <v>85</v>
      </c>
      <c r="C272" s="90">
        <v>10860</v>
      </c>
      <c r="D272" s="90">
        <v>9643</v>
      </c>
      <c r="E272" s="90" t="s">
        <v>800</v>
      </c>
      <c r="F272" s="90">
        <v>10567</v>
      </c>
      <c r="G272" s="90" t="s">
        <v>800</v>
      </c>
      <c r="H272" s="90" t="s">
        <v>800</v>
      </c>
      <c r="I272" s="90" t="s">
        <v>800</v>
      </c>
      <c r="J272" s="90">
        <v>10526</v>
      </c>
      <c r="K272" s="371" t="s">
        <v>800</v>
      </c>
      <c r="L272" s="371" t="s">
        <v>800</v>
      </c>
      <c r="M272" s="90">
        <v>7600</v>
      </c>
    </row>
    <row r="273" spans="1:13">
      <c r="A273" s="33"/>
      <c r="B273" s="1" t="s">
        <v>86</v>
      </c>
      <c r="C273" s="90">
        <v>3705</v>
      </c>
      <c r="D273" s="90">
        <v>4201</v>
      </c>
      <c r="E273" s="90" t="s">
        <v>800</v>
      </c>
      <c r="F273" s="90">
        <v>5125</v>
      </c>
      <c r="G273" s="90" t="s">
        <v>800</v>
      </c>
      <c r="H273" s="90" t="s">
        <v>800</v>
      </c>
      <c r="I273" s="90" t="s">
        <v>800</v>
      </c>
      <c r="J273" s="90">
        <v>5084</v>
      </c>
      <c r="K273" s="371" t="s">
        <v>800</v>
      </c>
      <c r="L273" s="371" t="s">
        <v>800</v>
      </c>
      <c r="M273" s="90">
        <v>5700</v>
      </c>
    </row>
    <row r="274" spans="1:13">
      <c r="A274" s="33"/>
      <c r="B274" s="1" t="s">
        <v>87</v>
      </c>
      <c r="C274" s="90">
        <v>3882</v>
      </c>
      <c r="D274" s="90">
        <v>4378</v>
      </c>
      <c r="E274" s="90" t="s">
        <v>800</v>
      </c>
      <c r="F274" s="90">
        <v>5302</v>
      </c>
      <c r="G274" s="90" t="s">
        <v>800</v>
      </c>
      <c r="H274" s="90" t="s">
        <v>800</v>
      </c>
      <c r="I274" s="90" t="s">
        <v>800</v>
      </c>
      <c r="J274" s="90">
        <v>5262</v>
      </c>
      <c r="K274" s="371" t="s">
        <v>800</v>
      </c>
      <c r="L274" s="371" t="s">
        <v>800</v>
      </c>
      <c r="M274" s="90">
        <v>5700</v>
      </c>
    </row>
    <row r="275" spans="1:13">
      <c r="A275" s="33"/>
      <c r="B275" s="1" t="s">
        <v>88</v>
      </c>
      <c r="C275" s="90">
        <v>11424</v>
      </c>
      <c r="D275" s="90">
        <v>10176</v>
      </c>
      <c r="E275" s="90" t="s">
        <v>800</v>
      </c>
      <c r="F275" s="90">
        <v>11100</v>
      </c>
      <c r="G275" s="90" t="s">
        <v>800</v>
      </c>
      <c r="H275" s="90" t="s">
        <v>800</v>
      </c>
      <c r="I275" s="90" t="s">
        <v>800</v>
      </c>
      <c r="J275" s="90">
        <v>11091</v>
      </c>
      <c r="K275" s="371" t="s">
        <v>800</v>
      </c>
      <c r="L275" s="371" t="s">
        <v>800</v>
      </c>
      <c r="M275" s="90">
        <v>7600</v>
      </c>
    </row>
    <row r="276" spans="1:13">
      <c r="A276" s="33"/>
      <c r="B276" s="1" t="s">
        <v>89</v>
      </c>
      <c r="C276" s="90">
        <v>4318</v>
      </c>
      <c r="D276" s="90">
        <v>4780</v>
      </c>
      <c r="E276" s="90" t="s">
        <v>800</v>
      </c>
      <c r="F276" s="90">
        <v>5704</v>
      </c>
      <c r="G276" s="90" t="s">
        <v>800</v>
      </c>
      <c r="H276" s="90" t="s">
        <v>800</v>
      </c>
      <c r="I276" s="90" t="s">
        <v>800</v>
      </c>
      <c r="J276" s="90">
        <v>5697</v>
      </c>
      <c r="K276" s="371" t="s">
        <v>800</v>
      </c>
      <c r="L276" s="371" t="s">
        <v>800</v>
      </c>
      <c r="M276" s="90">
        <v>5700</v>
      </c>
    </row>
    <row r="277" spans="1:13">
      <c r="A277" s="33"/>
      <c r="B277" s="18" t="s">
        <v>90</v>
      </c>
      <c r="C277" s="72">
        <f>SUM(C272:C276)</f>
        <v>34189</v>
      </c>
      <c r="D277" s="72">
        <f t="shared" ref="D277:M277" si="18">SUM(D272:D276)</f>
        <v>33178</v>
      </c>
      <c r="E277" s="72">
        <f t="shared" si="18"/>
        <v>0</v>
      </c>
      <c r="F277" s="72">
        <f t="shared" si="18"/>
        <v>37798</v>
      </c>
      <c r="G277" s="72">
        <f t="shared" si="18"/>
        <v>0</v>
      </c>
      <c r="H277" s="72">
        <f t="shared" si="18"/>
        <v>0</v>
      </c>
      <c r="I277" s="72">
        <f t="shared" si="18"/>
        <v>0</v>
      </c>
      <c r="J277" s="72">
        <f t="shared" si="18"/>
        <v>37660</v>
      </c>
      <c r="K277" s="72">
        <f t="shared" si="18"/>
        <v>0</v>
      </c>
      <c r="L277" s="72">
        <f t="shared" si="18"/>
        <v>0</v>
      </c>
      <c r="M277" s="72">
        <f t="shared" si="18"/>
        <v>32300</v>
      </c>
    </row>
    <row r="278" spans="1:13" ht="109" customHeight="1">
      <c r="A278" s="33"/>
      <c r="B278" s="43" t="s">
        <v>263</v>
      </c>
      <c r="C278" s="86"/>
      <c r="D278" s="86"/>
      <c r="E278" s="86"/>
      <c r="F278" s="86"/>
      <c r="G278" s="86"/>
      <c r="H278" s="86"/>
      <c r="I278" s="86"/>
      <c r="J278" s="86"/>
      <c r="K278" s="86"/>
      <c r="L278" s="86"/>
      <c r="M278" s="86"/>
    </row>
    <row r="279" spans="1:13">
      <c r="A279" s="33">
        <v>8</v>
      </c>
      <c r="B279" s="19" t="s">
        <v>91</v>
      </c>
      <c r="C279" s="20" t="s">
        <v>92</v>
      </c>
      <c r="D279" s="20" t="s">
        <v>837</v>
      </c>
      <c r="E279" s="20" t="s">
        <v>838</v>
      </c>
      <c r="F279" s="20" t="s">
        <v>851</v>
      </c>
      <c r="G279" s="20" t="s">
        <v>852</v>
      </c>
      <c r="H279" s="20" t="s">
        <v>853</v>
      </c>
      <c r="I279" s="20" t="s">
        <v>941</v>
      </c>
      <c r="J279" s="20" t="s">
        <v>942</v>
      </c>
      <c r="K279" s="20" t="s">
        <v>943</v>
      </c>
      <c r="L279" s="20" t="s">
        <v>944</v>
      </c>
      <c r="M279" s="20" t="s">
        <v>945</v>
      </c>
    </row>
    <row r="280" spans="1:13">
      <c r="A280" s="87">
        <v>9</v>
      </c>
      <c r="B280" s="22" t="s">
        <v>93</v>
      </c>
      <c r="C280" s="23" t="s">
        <v>825</v>
      </c>
      <c r="D280" s="23" t="s">
        <v>825</v>
      </c>
      <c r="E280" s="23" t="s">
        <v>825</v>
      </c>
      <c r="F280" s="23" t="s">
        <v>825</v>
      </c>
      <c r="G280" s="23" t="s">
        <v>825</v>
      </c>
      <c r="H280" s="23" t="s">
        <v>825</v>
      </c>
      <c r="I280" s="23" t="s">
        <v>825</v>
      </c>
      <c r="J280" s="23" t="s">
        <v>825</v>
      </c>
      <c r="K280" s="23" t="s">
        <v>825</v>
      </c>
      <c r="L280" s="23" t="s">
        <v>825</v>
      </c>
      <c r="M280" s="23" t="s">
        <v>825</v>
      </c>
    </row>
    <row r="281" spans="1:13" ht="15" customHeight="1">
      <c r="A281" s="4" t="s">
        <v>950</v>
      </c>
      <c r="B281" s="63" t="s">
        <v>946</v>
      </c>
      <c r="C281" s="90">
        <v>57217</v>
      </c>
      <c r="D281" s="90">
        <v>76289</v>
      </c>
      <c r="E281" s="90">
        <v>112919.65</v>
      </c>
      <c r="F281" s="90">
        <v>115802</v>
      </c>
      <c r="G281" s="90">
        <v>32175.759999999998</v>
      </c>
      <c r="H281" s="90">
        <v>72215.399999999994</v>
      </c>
      <c r="I281" s="90">
        <v>146090.25</v>
      </c>
      <c r="J281" s="90">
        <v>119705</v>
      </c>
      <c r="K281" s="90">
        <v>132394.9</v>
      </c>
      <c r="L281" s="90">
        <v>203262.5</v>
      </c>
      <c r="M281" s="90">
        <v>66118.75</v>
      </c>
    </row>
    <row r="282" spans="1:13" ht="15" customHeight="1">
      <c r="A282" s="4" t="s">
        <v>951</v>
      </c>
      <c r="B282" s="86" t="s">
        <v>947</v>
      </c>
      <c r="C282" s="90">
        <v>52546</v>
      </c>
      <c r="D282" s="90">
        <v>86798</v>
      </c>
      <c r="E282" s="90">
        <v>84695.2</v>
      </c>
      <c r="F282" s="90">
        <v>95779</v>
      </c>
      <c r="G282" s="90">
        <v>44066.86</v>
      </c>
      <c r="H282" s="90">
        <v>72215.399999999994</v>
      </c>
      <c r="I282" s="90">
        <v>160698.70000000001</v>
      </c>
      <c r="J282" s="90">
        <v>82768</v>
      </c>
      <c r="K282" s="90">
        <v>132394.9</v>
      </c>
      <c r="L282" s="90">
        <v>277570.90000000002</v>
      </c>
      <c r="M282" s="90">
        <v>116494.37</v>
      </c>
    </row>
    <row r="283" spans="1:13" ht="15" customHeight="1">
      <c r="A283" s="4" t="s">
        <v>952</v>
      </c>
      <c r="B283" s="3" t="s">
        <v>948</v>
      </c>
      <c r="C283" s="90">
        <v>67726</v>
      </c>
      <c r="D283" s="90">
        <v>95779</v>
      </c>
      <c r="E283" s="90">
        <v>112919.65</v>
      </c>
      <c r="F283" s="90">
        <v>99838</v>
      </c>
      <c r="G283" s="90">
        <v>60854.12</v>
      </c>
      <c r="H283" s="90">
        <v>72215.399999999994</v>
      </c>
      <c r="I283" s="90">
        <v>175308.3</v>
      </c>
      <c r="J283" s="90">
        <v>95779</v>
      </c>
      <c r="K283" s="90">
        <v>80238.95</v>
      </c>
      <c r="L283" s="90">
        <v>189916.75</v>
      </c>
      <c r="M283" s="90">
        <v>115710</v>
      </c>
    </row>
    <row r="284" spans="1:13" ht="15" customHeight="1">
      <c r="A284" s="4" t="s">
        <v>953</v>
      </c>
      <c r="B284" s="3" t="s">
        <v>786</v>
      </c>
      <c r="C284" s="90">
        <v>23042</v>
      </c>
      <c r="D284" s="90">
        <v>23042</v>
      </c>
      <c r="E284" s="90">
        <v>46460</v>
      </c>
      <c r="F284" s="90">
        <v>23042</v>
      </c>
      <c r="G284" s="90">
        <v>18449.96</v>
      </c>
      <c r="H284" s="90">
        <v>23566.95</v>
      </c>
      <c r="I284" s="90">
        <v>46460</v>
      </c>
      <c r="J284" s="90">
        <v>23042</v>
      </c>
      <c r="K284" s="90">
        <v>23566.95</v>
      </c>
      <c r="L284" s="90">
        <v>46460</v>
      </c>
      <c r="M284" s="90">
        <v>15500</v>
      </c>
    </row>
    <row r="285" spans="1:13" ht="15" customHeight="1">
      <c r="A285" s="4" t="s">
        <v>954</v>
      </c>
      <c r="B285" s="3" t="s">
        <v>787</v>
      </c>
      <c r="C285" s="90">
        <v>327</v>
      </c>
      <c r="D285" s="90">
        <v>327</v>
      </c>
      <c r="E285" s="90">
        <v>279.45</v>
      </c>
      <c r="F285" s="90">
        <v>327</v>
      </c>
      <c r="G285" s="90">
        <v>90.72</v>
      </c>
      <c r="H285" s="90" t="s">
        <v>800</v>
      </c>
      <c r="I285" s="90">
        <v>279.45</v>
      </c>
      <c r="J285" s="90">
        <v>327</v>
      </c>
      <c r="K285" s="90" t="s">
        <v>800</v>
      </c>
      <c r="L285" s="90">
        <v>279.45</v>
      </c>
      <c r="M285" s="90">
        <v>299</v>
      </c>
    </row>
    <row r="286" spans="1:13" ht="15" customHeight="1">
      <c r="A286" s="4" t="s">
        <v>955</v>
      </c>
      <c r="B286" s="3" t="s">
        <v>788</v>
      </c>
      <c r="C286" s="90">
        <v>4518</v>
      </c>
      <c r="D286" s="90">
        <v>4518</v>
      </c>
      <c r="E286" s="90">
        <v>14490</v>
      </c>
      <c r="F286" s="90">
        <v>4518</v>
      </c>
      <c r="G286" s="90">
        <v>7281.51</v>
      </c>
      <c r="H286" s="90">
        <v>12190</v>
      </c>
      <c r="I286" s="90">
        <v>14490</v>
      </c>
      <c r="J286" s="90">
        <v>4518</v>
      </c>
      <c r="K286" s="90">
        <v>12190</v>
      </c>
      <c r="L286" s="90">
        <v>14490</v>
      </c>
      <c r="M286" s="90">
        <v>15999</v>
      </c>
    </row>
    <row r="287" spans="1:13" ht="15" customHeight="1">
      <c r="A287" s="4" t="s">
        <v>956</v>
      </c>
      <c r="B287" s="3" t="s">
        <v>789</v>
      </c>
      <c r="C287" s="90" t="s">
        <v>800</v>
      </c>
      <c r="D287" s="90" t="s">
        <v>800</v>
      </c>
      <c r="E287" s="90" t="s">
        <v>800</v>
      </c>
      <c r="F287" s="90" t="s">
        <v>800</v>
      </c>
      <c r="G287" s="90" t="s">
        <v>800</v>
      </c>
      <c r="H287" s="90" t="s">
        <v>800</v>
      </c>
      <c r="I287" s="90" t="s">
        <v>800</v>
      </c>
      <c r="J287" s="90" t="s">
        <v>800</v>
      </c>
      <c r="K287" s="90" t="s">
        <v>800</v>
      </c>
      <c r="L287" s="90" t="s">
        <v>800</v>
      </c>
      <c r="M287" s="90" t="s">
        <v>800</v>
      </c>
    </row>
  </sheetData>
  <mergeCells count="2">
    <mergeCell ref="A1:H1"/>
    <mergeCell ref="A3:H3"/>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B6ABE-F296-4B6C-9B17-55F866439117}">
  <sheetPr>
    <tabColor theme="5" tint="-0.249977111117893"/>
  </sheetPr>
  <dimension ref="A1:Q1168"/>
  <sheetViews>
    <sheetView topLeftCell="A1148" zoomScale="90" zoomScaleNormal="90" workbookViewId="0">
      <selection activeCell="C1147" sqref="C1147"/>
    </sheetView>
  </sheetViews>
  <sheetFormatPr defaultColWidth="8.7265625" defaultRowHeight="12"/>
  <cols>
    <col min="1" max="1" width="12.26953125" style="174" bestFit="1" customWidth="1"/>
    <col min="2" max="2" width="56.54296875" style="171" customWidth="1"/>
    <col min="3" max="11" width="27.6328125" style="171" customWidth="1"/>
    <col min="12" max="12" width="24.7265625" style="171" customWidth="1"/>
    <col min="13" max="13" width="29.1796875" style="171" customWidth="1"/>
    <col min="14" max="14" width="21.81640625" style="171" customWidth="1"/>
    <col min="15" max="15" width="23.7265625" style="171" customWidth="1"/>
    <col min="16" max="16" width="23.453125" style="171" customWidth="1"/>
    <col min="17" max="16384" width="8.7265625" style="171"/>
  </cols>
  <sheetData>
    <row r="1" spans="1:16" ht="40" customHeight="1" thickBot="1">
      <c r="A1" s="418" t="s">
        <v>0</v>
      </c>
      <c r="B1" s="419"/>
      <c r="C1" s="419"/>
      <c r="D1" s="419"/>
      <c r="E1" s="419"/>
      <c r="F1" s="419"/>
      <c r="G1" s="419"/>
      <c r="H1" s="419"/>
      <c r="I1" s="419"/>
      <c r="J1" s="419"/>
      <c r="K1" s="419"/>
      <c r="L1" s="419"/>
      <c r="M1" s="419"/>
      <c r="N1" s="285"/>
      <c r="O1" s="285"/>
      <c r="P1" s="285"/>
    </row>
    <row r="2" spans="1:16" ht="17.5" customHeight="1">
      <c r="A2" s="420" t="s">
        <v>2054</v>
      </c>
      <c r="B2" s="421"/>
      <c r="C2" s="422"/>
    </row>
    <row r="3" spans="1:16" ht="17.5" customHeight="1">
      <c r="A3" s="245"/>
      <c r="B3" s="246"/>
      <c r="C3" s="131"/>
    </row>
    <row r="4" spans="1:16">
      <c r="A4" s="247" t="s">
        <v>2</v>
      </c>
      <c r="B4" s="248" t="s">
        <v>3377</v>
      </c>
      <c r="C4" s="248"/>
    </row>
    <row r="5" spans="1:16" ht="17.5" customHeight="1">
      <c r="A5" s="125">
        <v>1</v>
      </c>
      <c r="B5" s="131" t="s">
        <v>3359</v>
      </c>
      <c r="C5" s="186"/>
    </row>
    <row r="6" spans="1:16">
      <c r="A6" s="125">
        <v>2</v>
      </c>
      <c r="B6" s="131" t="s">
        <v>2055</v>
      </c>
      <c r="C6" s="41"/>
    </row>
    <row r="7" spans="1:16" ht="21" customHeight="1">
      <c r="A7" s="119">
        <v>3</v>
      </c>
      <c r="B7" s="120" t="s">
        <v>6</v>
      </c>
      <c r="C7" s="121" t="s">
        <v>2056</v>
      </c>
    </row>
    <row r="8" spans="1:16">
      <c r="A8" s="125" t="s">
        <v>7</v>
      </c>
      <c r="B8" s="182" t="s">
        <v>8</v>
      </c>
      <c r="C8" s="41" t="s">
        <v>2057</v>
      </c>
    </row>
    <row r="9" spans="1:16" ht="14.5" customHeight="1">
      <c r="A9" s="125" t="s">
        <v>13</v>
      </c>
      <c r="B9" s="182" t="s">
        <v>14</v>
      </c>
      <c r="C9" s="41" t="s">
        <v>2058</v>
      </c>
    </row>
    <row r="10" spans="1:16">
      <c r="A10" s="125" t="s">
        <v>22</v>
      </c>
      <c r="B10" s="182" t="s">
        <v>23</v>
      </c>
      <c r="C10" s="41" t="s">
        <v>598</v>
      </c>
    </row>
    <row r="11" spans="1:16">
      <c r="A11" s="125" t="s">
        <v>26</v>
      </c>
      <c r="B11" s="182" t="s">
        <v>27</v>
      </c>
      <c r="C11" s="41" t="s">
        <v>2059</v>
      </c>
    </row>
    <row r="12" spans="1:16" s="183" customFormat="1" ht="38.15" customHeight="1">
      <c r="A12" s="119">
        <v>4</v>
      </c>
      <c r="B12" s="123" t="s">
        <v>236</v>
      </c>
      <c r="C12" s="123" t="s">
        <v>33</v>
      </c>
    </row>
    <row r="13" spans="1:16">
      <c r="A13" s="125" t="s">
        <v>7</v>
      </c>
      <c r="B13" s="55" t="s">
        <v>2060</v>
      </c>
      <c r="C13" s="182" t="s">
        <v>2805</v>
      </c>
    </row>
    <row r="14" spans="1:16">
      <c r="A14" s="125" t="s">
        <v>13</v>
      </c>
      <c r="B14" s="55" t="s">
        <v>2061</v>
      </c>
      <c r="C14" s="182" t="s">
        <v>40</v>
      </c>
    </row>
    <row r="15" spans="1:16">
      <c r="A15" s="125" t="s">
        <v>22</v>
      </c>
      <c r="B15" s="55" t="s">
        <v>2062</v>
      </c>
      <c r="C15" s="182" t="s">
        <v>40</v>
      </c>
    </row>
    <row r="16" spans="1:16">
      <c r="A16" s="125" t="s">
        <v>26</v>
      </c>
      <c r="B16" s="55" t="s">
        <v>2063</v>
      </c>
      <c r="C16" s="182" t="s">
        <v>40</v>
      </c>
    </row>
    <row r="17" spans="1:3">
      <c r="A17" s="125" t="s">
        <v>523</v>
      </c>
      <c r="B17" s="55" t="s">
        <v>2064</v>
      </c>
      <c r="C17" s="182" t="s">
        <v>2806</v>
      </c>
    </row>
    <row r="18" spans="1:3">
      <c r="A18" s="125" t="s">
        <v>525</v>
      </c>
      <c r="B18" s="55" t="s">
        <v>2065</v>
      </c>
      <c r="C18" s="182" t="s">
        <v>40</v>
      </c>
    </row>
    <row r="19" spans="1:3">
      <c r="A19" s="125" t="s">
        <v>527</v>
      </c>
      <c r="B19" s="55" t="s">
        <v>2066</v>
      </c>
      <c r="C19" s="182" t="s">
        <v>2806</v>
      </c>
    </row>
    <row r="20" spans="1:3">
      <c r="A20" s="125" t="s">
        <v>529</v>
      </c>
      <c r="B20" s="55" t="s">
        <v>2067</v>
      </c>
      <c r="C20" s="182" t="s">
        <v>40</v>
      </c>
    </row>
    <row r="21" spans="1:3">
      <c r="A21" s="125" t="s">
        <v>531</v>
      </c>
      <c r="B21" s="55" t="s">
        <v>2068</v>
      </c>
      <c r="C21" s="182" t="s">
        <v>40</v>
      </c>
    </row>
    <row r="22" spans="1:3">
      <c r="A22" s="125">
        <v>5</v>
      </c>
      <c r="B22" s="131" t="s">
        <v>81</v>
      </c>
      <c r="C22" s="182"/>
    </row>
    <row r="23" spans="1:3" ht="64" customHeight="1">
      <c r="A23" s="126" t="s">
        <v>82</v>
      </c>
      <c r="B23" s="408" t="s">
        <v>266</v>
      </c>
      <c r="C23" s="408"/>
    </row>
    <row r="24" spans="1:3" ht="24">
      <c r="A24" s="128">
        <v>6</v>
      </c>
      <c r="B24" s="129" t="s">
        <v>83</v>
      </c>
      <c r="C24" s="226">
        <v>205865.99</v>
      </c>
    </row>
    <row r="25" spans="1:3">
      <c r="A25" s="126">
        <v>7</v>
      </c>
      <c r="B25" s="131" t="s">
        <v>84</v>
      </c>
      <c r="C25" s="41"/>
    </row>
    <row r="26" spans="1:3">
      <c r="A26" s="126"/>
      <c r="B26" s="55" t="s">
        <v>85</v>
      </c>
      <c r="C26" s="46" t="s">
        <v>800</v>
      </c>
    </row>
    <row r="27" spans="1:3">
      <c r="A27" s="126"/>
      <c r="B27" s="55" t="s">
        <v>86</v>
      </c>
      <c r="C27" s="46" t="s">
        <v>800</v>
      </c>
    </row>
    <row r="28" spans="1:3">
      <c r="A28" s="126"/>
      <c r="B28" s="55" t="s">
        <v>87</v>
      </c>
      <c r="C28" s="46" t="s">
        <v>800</v>
      </c>
    </row>
    <row r="29" spans="1:3">
      <c r="A29" s="126"/>
      <c r="B29" s="55" t="s">
        <v>88</v>
      </c>
      <c r="C29" s="46" t="s">
        <v>800</v>
      </c>
    </row>
    <row r="30" spans="1:3">
      <c r="A30" s="126"/>
      <c r="B30" s="55" t="s">
        <v>89</v>
      </c>
      <c r="C30" s="46" t="s">
        <v>800</v>
      </c>
    </row>
    <row r="31" spans="1:3">
      <c r="A31" s="126"/>
      <c r="B31" s="132" t="s">
        <v>90</v>
      </c>
      <c r="C31" s="133">
        <f>SUM(C26:C30)</f>
        <v>0</v>
      </c>
    </row>
    <row r="32" spans="1:3" ht="59.5" customHeight="1">
      <c r="A32" s="126"/>
      <c r="B32" s="409" t="s">
        <v>1803</v>
      </c>
      <c r="C32" s="409"/>
    </row>
    <row r="33" spans="1:3" ht="15.5" customHeight="1">
      <c r="A33" s="126">
        <v>8</v>
      </c>
      <c r="B33" s="135" t="s">
        <v>91</v>
      </c>
      <c r="C33" s="136" t="s">
        <v>1623</v>
      </c>
    </row>
    <row r="34" spans="1:3" ht="16" customHeight="1">
      <c r="A34" s="144">
        <v>9</v>
      </c>
      <c r="B34" s="138" t="s">
        <v>93</v>
      </c>
      <c r="C34" s="139" t="s">
        <v>94</v>
      </c>
    </row>
    <row r="35" spans="1:3" ht="20" customHeight="1">
      <c r="A35" s="168" t="s">
        <v>2069</v>
      </c>
      <c r="B35" s="55" t="s">
        <v>2070</v>
      </c>
      <c r="C35" s="46">
        <f>722.2*2</f>
        <v>1444.4</v>
      </c>
    </row>
    <row r="36" spans="1:3" ht="20" customHeight="1">
      <c r="A36" s="168" t="s">
        <v>2071</v>
      </c>
      <c r="B36" s="41" t="s">
        <v>2072</v>
      </c>
      <c r="C36" s="46">
        <v>2454.1</v>
      </c>
    </row>
    <row r="37" spans="1:3" ht="20" customHeight="1">
      <c r="A37" s="168" t="s">
        <v>2073</v>
      </c>
      <c r="B37" s="112" t="s">
        <v>3360</v>
      </c>
      <c r="C37" s="46">
        <v>3115.35</v>
      </c>
    </row>
    <row r="38" spans="1:3" ht="20" customHeight="1">
      <c r="A38" s="168" t="s">
        <v>2074</v>
      </c>
      <c r="B38" s="112" t="s">
        <v>3361</v>
      </c>
      <c r="C38" s="46">
        <v>5452.15</v>
      </c>
    </row>
    <row r="39" spans="1:3" ht="20" customHeight="1">
      <c r="A39" s="168" t="s">
        <v>2075</v>
      </c>
      <c r="B39" s="112" t="s">
        <v>2076</v>
      </c>
      <c r="C39" s="46">
        <v>8099.45</v>
      </c>
    </row>
    <row r="40" spans="1:3" ht="20" customHeight="1">
      <c r="A40" s="168" t="s">
        <v>2077</v>
      </c>
      <c r="B40" s="55" t="s">
        <v>2078</v>
      </c>
      <c r="C40" s="46">
        <v>11436.11</v>
      </c>
    </row>
    <row r="41" spans="1:3" ht="20" customHeight="1">
      <c r="A41" s="168" t="s">
        <v>2079</v>
      </c>
      <c r="B41" s="59" t="s">
        <v>3362</v>
      </c>
      <c r="C41" s="46">
        <v>3738.6499999999996</v>
      </c>
    </row>
    <row r="42" spans="1:3" ht="20" customHeight="1">
      <c r="A42" s="168" t="s">
        <v>2080</v>
      </c>
      <c r="B42" s="55" t="s">
        <v>2081</v>
      </c>
      <c r="C42" s="46">
        <v>4049.15</v>
      </c>
    </row>
    <row r="43" spans="1:3" ht="20" customHeight="1">
      <c r="A43" s="168" t="s">
        <v>2082</v>
      </c>
      <c r="B43" s="59" t="s">
        <v>3363</v>
      </c>
      <c r="C43" s="46">
        <v>4510.3</v>
      </c>
    </row>
    <row r="44" spans="1:3" ht="20" customHeight="1">
      <c r="A44" s="125" t="s">
        <v>2083</v>
      </c>
      <c r="B44" s="59" t="s">
        <v>3364</v>
      </c>
      <c r="C44" s="46">
        <v>729.93</v>
      </c>
    </row>
    <row r="45" spans="1:3" ht="20" customHeight="1">
      <c r="A45" s="125" t="s">
        <v>2084</v>
      </c>
      <c r="B45" s="55" t="s">
        <v>3365</v>
      </c>
      <c r="C45" s="46">
        <v>760.21</v>
      </c>
    </row>
    <row r="46" spans="1:3" ht="20" customHeight="1">
      <c r="A46" s="125" t="s">
        <v>2085</v>
      </c>
      <c r="B46" s="59" t="s">
        <v>3366</v>
      </c>
      <c r="C46" s="46">
        <v>881.3</v>
      </c>
    </row>
    <row r="47" spans="1:3" ht="20" customHeight="1">
      <c r="A47" s="125" t="s">
        <v>2086</v>
      </c>
      <c r="B47" s="59" t="s">
        <v>3367</v>
      </c>
      <c r="C47" s="46">
        <v>3021.77</v>
      </c>
    </row>
    <row r="48" spans="1:3" ht="20" customHeight="1">
      <c r="A48" s="125" t="s">
        <v>2087</v>
      </c>
      <c r="B48" s="59" t="s">
        <v>3368</v>
      </c>
      <c r="C48" s="46">
        <v>3470.27</v>
      </c>
    </row>
    <row r="49" spans="1:7" ht="20" customHeight="1">
      <c r="A49" s="125" t="s">
        <v>2088</v>
      </c>
      <c r="B49" s="59" t="s">
        <v>3369</v>
      </c>
      <c r="C49" s="46">
        <v>4515.2700000000004</v>
      </c>
    </row>
    <row r="50" spans="1:7" ht="20" customHeight="1">
      <c r="A50" s="125" t="s">
        <v>2089</v>
      </c>
      <c r="B50" s="55" t="s">
        <v>2090</v>
      </c>
      <c r="C50" s="46">
        <v>4846</v>
      </c>
    </row>
    <row r="51" spans="1:7" ht="20" customHeight="1">
      <c r="A51" s="168" t="s">
        <v>2091</v>
      </c>
      <c r="B51" s="55" t="s">
        <v>2092</v>
      </c>
      <c r="C51" s="46">
        <v>402.49999999999994</v>
      </c>
    </row>
    <row r="52" spans="1:7">
      <c r="A52" s="55"/>
      <c r="B52" s="55"/>
      <c r="C52" s="31"/>
    </row>
    <row r="53" spans="1:7">
      <c r="A53" s="247" t="s">
        <v>2</v>
      </c>
      <c r="B53" s="248" t="s">
        <v>2093</v>
      </c>
      <c r="C53" s="248"/>
    </row>
    <row r="54" spans="1:7">
      <c r="A54" s="125">
        <v>1</v>
      </c>
      <c r="B54" s="131" t="s">
        <v>2094</v>
      </c>
      <c r="C54" s="41"/>
    </row>
    <row r="55" spans="1:7">
      <c r="A55" s="125">
        <v>2</v>
      </c>
      <c r="B55" s="131" t="s">
        <v>2095</v>
      </c>
      <c r="C55" s="41"/>
    </row>
    <row r="56" spans="1:7" ht="36">
      <c r="A56" s="119">
        <v>3</v>
      </c>
      <c r="B56" s="120" t="s">
        <v>6</v>
      </c>
      <c r="C56" s="121" t="s">
        <v>726</v>
      </c>
      <c r="D56" s="157" t="s">
        <v>2096</v>
      </c>
      <c r="E56" s="157" t="s">
        <v>2097</v>
      </c>
      <c r="F56" s="157" t="s">
        <v>2098</v>
      </c>
      <c r="G56" s="157" t="s">
        <v>2099</v>
      </c>
    </row>
    <row r="57" spans="1:7">
      <c r="A57" s="125" t="s">
        <v>7</v>
      </c>
      <c r="B57" s="182" t="s">
        <v>8</v>
      </c>
      <c r="C57" s="41" t="s">
        <v>727</v>
      </c>
      <c r="D57" s="182" t="s">
        <v>264</v>
      </c>
      <c r="E57" s="41" t="s">
        <v>2100</v>
      </c>
      <c r="F57" s="41" t="s">
        <v>2101</v>
      </c>
      <c r="G57" s="41" t="s">
        <v>2102</v>
      </c>
    </row>
    <row r="58" spans="1:7">
      <c r="A58" s="125" t="s">
        <v>13</v>
      </c>
      <c r="B58" s="182" t="s">
        <v>14</v>
      </c>
      <c r="C58" s="41" t="s">
        <v>2103</v>
      </c>
      <c r="D58" s="41" t="s">
        <v>2104</v>
      </c>
      <c r="E58" s="41" t="s">
        <v>2105</v>
      </c>
      <c r="F58" s="41" t="s">
        <v>2106</v>
      </c>
      <c r="G58" s="41" t="s">
        <v>2107</v>
      </c>
    </row>
    <row r="59" spans="1:7">
      <c r="A59" s="125" t="s">
        <v>22</v>
      </c>
      <c r="B59" s="182" t="s">
        <v>23</v>
      </c>
      <c r="C59" s="41" t="s">
        <v>24</v>
      </c>
      <c r="D59" s="41" t="s">
        <v>24</v>
      </c>
      <c r="E59" s="41" t="s">
        <v>598</v>
      </c>
      <c r="F59" s="41" t="s">
        <v>24</v>
      </c>
      <c r="G59" s="41" t="s">
        <v>24</v>
      </c>
    </row>
    <row r="60" spans="1:7">
      <c r="A60" s="125" t="s">
        <v>26</v>
      </c>
      <c r="B60" s="182" t="s">
        <v>27</v>
      </c>
      <c r="C60" s="41" t="s">
        <v>729</v>
      </c>
      <c r="D60" s="182" t="s">
        <v>28</v>
      </c>
      <c r="E60" s="182" t="s">
        <v>1619</v>
      </c>
      <c r="F60" s="182" t="s">
        <v>550</v>
      </c>
      <c r="G60" s="182" t="s">
        <v>550</v>
      </c>
    </row>
    <row r="61" spans="1:7">
      <c r="A61" s="119">
        <v>4</v>
      </c>
      <c r="B61" s="123" t="s">
        <v>236</v>
      </c>
      <c r="C61" s="123" t="s">
        <v>33</v>
      </c>
      <c r="D61" s="123"/>
      <c r="E61" s="123"/>
      <c r="F61" s="123"/>
      <c r="G61" s="123"/>
    </row>
    <row r="62" spans="1:7">
      <c r="A62" s="125" t="s">
        <v>7</v>
      </c>
      <c r="B62" s="182" t="s">
        <v>2108</v>
      </c>
      <c r="C62" s="182" t="s">
        <v>40</v>
      </c>
      <c r="D62" s="182" t="s">
        <v>40</v>
      </c>
      <c r="E62" s="182" t="s">
        <v>40</v>
      </c>
      <c r="F62" s="182" t="s">
        <v>40</v>
      </c>
      <c r="G62" s="182" t="s">
        <v>40</v>
      </c>
    </row>
    <row r="63" spans="1:7">
      <c r="A63" s="125" t="s">
        <v>13</v>
      </c>
      <c r="B63" s="182" t="s">
        <v>2109</v>
      </c>
      <c r="C63" s="182" t="s">
        <v>2170</v>
      </c>
      <c r="D63" s="182" t="s">
        <v>2170</v>
      </c>
      <c r="E63" s="182" t="s">
        <v>2170</v>
      </c>
      <c r="F63" s="182" t="s">
        <v>2170</v>
      </c>
      <c r="G63" s="182" t="s">
        <v>2170</v>
      </c>
    </row>
    <row r="64" spans="1:7">
      <c r="A64" s="125" t="s">
        <v>22</v>
      </c>
      <c r="B64" s="182" t="s">
        <v>2110</v>
      </c>
      <c r="C64" s="182" t="s">
        <v>2807</v>
      </c>
      <c r="D64" s="182" t="s">
        <v>2807</v>
      </c>
      <c r="E64" s="182" t="s">
        <v>2807</v>
      </c>
      <c r="F64" s="182" t="s">
        <v>2807</v>
      </c>
      <c r="G64" s="182" t="s">
        <v>2807</v>
      </c>
    </row>
    <row r="65" spans="1:7">
      <c r="A65" s="125" t="s">
        <v>26</v>
      </c>
      <c r="B65" s="182" t="s">
        <v>2111</v>
      </c>
      <c r="C65" s="182" t="s">
        <v>40</v>
      </c>
      <c r="D65" s="182" t="s">
        <v>40</v>
      </c>
      <c r="E65" s="182" t="s">
        <v>40</v>
      </c>
      <c r="F65" s="182" t="s">
        <v>40</v>
      </c>
      <c r="G65" s="182" t="s">
        <v>40</v>
      </c>
    </row>
    <row r="66" spans="1:7">
      <c r="A66" s="125" t="s">
        <v>523</v>
      </c>
      <c r="B66" s="182" t="s">
        <v>2112</v>
      </c>
      <c r="C66" s="182" t="s">
        <v>2808</v>
      </c>
      <c r="D66" s="182" t="s">
        <v>2808</v>
      </c>
      <c r="E66" s="182" t="s">
        <v>2808</v>
      </c>
      <c r="F66" s="182" t="s">
        <v>2808</v>
      </c>
      <c r="G66" s="182" t="s">
        <v>2808</v>
      </c>
    </row>
    <row r="67" spans="1:7">
      <c r="A67" s="125" t="s">
        <v>525</v>
      </c>
      <c r="B67" s="182" t="s">
        <v>2113</v>
      </c>
      <c r="C67" s="182" t="s">
        <v>2805</v>
      </c>
      <c r="D67" s="182" t="s">
        <v>2805</v>
      </c>
      <c r="E67" s="182" t="s">
        <v>2805</v>
      </c>
      <c r="F67" s="182" t="s">
        <v>2805</v>
      </c>
      <c r="G67" s="182" t="s">
        <v>2805</v>
      </c>
    </row>
    <row r="68" spans="1:7" ht="18.5" customHeight="1">
      <c r="A68" s="125">
        <v>5</v>
      </c>
      <c r="B68" s="131" t="s">
        <v>81</v>
      </c>
      <c r="C68" s="182"/>
      <c r="D68" s="182"/>
      <c r="E68" s="182"/>
      <c r="F68" s="182"/>
      <c r="G68" s="182"/>
    </row>
    <row r="69" spans="1:7" ht="64.5" customHeight="1">
      <c r="A69" s="126" t="s">
        <v>82</v>
      </c>
      <c r="B69" s="408" t="s">
        <v>266</v>
      </c>
      <c r="C69" s="408"/>
      <c r="D69" s="195" t="s">
        <v>839</v>
      </c>
      <c r="E69" s="195" t="s">
        <v>839</v>
      </c>
      <c r="F69" s="195" t="s">
        <v>839</v>
      </c>
      <c r="G69" s="195" t="s">
        <v>839</v>
      </c>
    </row>
    <row r="70" spans="1:7" ht="24">
      <c r="A70" s="128">
        <v>6</v>
      </c>
      <c r="B70" s="129" t="s">
        <v>83</v>
      </c>
      <c r="C70" s="226">
        <v>63800</v>
      </c>
      <c r="D70" s="226">
        <v>90593.79</v>
      </c>
      <c r="E70" s="226">
        <v>129452.29</v>
      </c>
      <c r="F70" s="226">
        <v>87738</v>
      </c>
      <c r="G70" s="226">
        <v>85364</v>
      </c>
    </row>
    <row r="71" spans="1:7">
      <c r="A71" s="126">
        <v>7</v>
      </c>
      <c r="B71" s="131" t="s">
        <v>84</v>
      </c>
      <c r="C71" s="41"/>
      <c r="D71" s="182"/>
      <c r="E71" s="182"/>
      <c r="F71" s="182"/>
      <c r="G71" s="182"/>
    </row>
    <row r="72" spans="1:7">
      <c r="A72" s="126"/>
      <c r="B72" s="55" t="s">
        <v>85</v>
      </c>
      <c r="C72" s="46" t="s">
        <v>800</v>
      </c>
      <c r="D72" s="46" t="s">
        <v>800</v>
      </c>
      <c r="E72" s="46" t="s">
        <v>800</v>
      </c>
      <c r="F72" s="46">
        <v>3196</v>
      </c>
      <c r="G72" s="46">
        <v>3196</v>
      </c>
    </row>
    <row r="73" spans="1:7">
      <c r="A73" s="126"/>
      <c r="B73" s="55" t="s">
        <v>86</v>
      </c>
      <c r="C73" s="46" t="s">
        <v>800</v>
      </c>
      <c r="D73" s="46" t="s">
        <v>800</v>
      </c>
      <c r="E73" s="46" t="s">
        <v>800</v>
      </c>
      <c r="F73" s="31" t="s">
        <v>800</v>
      </c>
      <c r="G73" s="31" t="s">
        <v>800</v>
      </c>
    </row>
    <row r="74" spans="1:7">
      <c r="A74" s="126"/>
      <c r="B74" s="55" t="s">
        <v>87</v>
      </c>
      <c r="C74" s="46" t="s">
        <v>800</v>
      </c>
      <c r="D74" s="46" t="s">
        <v>800</v>
      </c>
      <c r="E74" s="46" t="s">
        <v>800</v>
      </c>
      <c r="F74" s="46">
        <v>3491</v>
      </c>
      <c r="G74" s="46">
        <v>3491</v>
      </c>
    </row>
    <row r="75" spans="1:7">
      <c r="A75" s="126"/>
      <c r="B75" s="55" t="s">
        <v>88</v>
      </c>
      <c r="C75" s="46" t="s">
        <v>800</v>
      </c>
      <c r="D75" s="46" t="s">
        <v>800</v>
      </c>
      <c r="E75" s="46" t="s">
        <v>800</v>
      </c>
      <c r="F75" s="31" t="s">
        <v>800</v>
      </c>
      <c r="G75" s="31" t="s">
        <v>800</v>
      </c>
    </row>
    <row r="76" spans="1:7">
      <c r="A76" s="126"/>
      <c r="B76" s="55" t="s">
        <v>89</v>
      </c>
      <c r="C76" s="46" t="s">
        <v>800</v>
      </c>
      <c r="D76" s="46" t="s">
        <v>800</v>
      </c>
      <c r="E76" s="46" t="s">
        <v>800</v>
      </c>
      <c r="F76" s="46">
        <v>3848</v>
      </c>
      <c r="G76" s="46">
        <v>3848</v>
      </c>
    </row>
    <row r="77" spans="1:7">
      <c r="A77" s="126"/>
      <c r="B77" s="132" t="s">
        <v>90</v>
      </c>
      <c r="C77" s="130">
        <f>SUM(C72:C76)</f>
        <v>0</v>
      </c>
      <c r="D77" s="130">
        <f t="shared" ref="D77:G77" si="0">SUM(D72:D76)</f>
        <v>0</v>
      </c>
      <c r="E77" s="130">
        <f t="shared" si="0"/>
        <v>0</v>
      </c>
      <c r="F77" s="130">
        <f t="shared" si="0"/>
        <v>10535</v>
      </c>
      <c r="G77" s="130">
        <f t="shared" si="0"/>
        <v>10535</v>
      </c>
    </row>
    <row r="78" spans="1:7" ht="72.5" customHeight="1">
      <c r="A78" s="126"/>
      <c r="B78" s="409" t="s">
        <v>1803</v>
      </c>
      <c r="C78" s="409"/>
      <c r="D78" s="182"/>
      <c r="E78" s="182"/>
      <c r="F78" s="182"/>
      <c r="G78" s="182"/>
    </row>
    <row r="79" spans="1:7">
      <c r="A79" s="126">
        <v>8</v>
      </c>
      <c r="B79" s="135" t="s">
        <v>91</v>
      </c>
      <c r="C79" s="136" t="s">
        <v>92</v>
      </c>
      <c r="D79" s="136" t="s">
        <v>92</v>
      </c>
      <c r="E79" s="182" t="s">
        <v>267</v>
      </c>
      <c r="F79" s="136" t="s">
        <v>92</v>
      </c>
      <c r="G79" s="136" t="s">
        <v>92</v>
      </c>
    </row>
    <row r="80" spans="1:7">
      <c r="A80" s="144">
        <v>9</v>
      </c>
      <c r="B80" s="138" t="s">
        <v>93</v>
      </c>
      <c r="C80" s="139" t="s">
        <v>94</v>
      </c>
      <c r="D80" s="139" t="s">
        <v>94</v>
      </c>
      <c r="E80" s="139" t="s">
        <v>94</v>
      </c>
      <c r="F80" s="139" t="s">
        <v>94</v>
      </c>
      <c r="G80" s="139" t="s">
        <v>94</v>
      </c>
    </row>
    <row r="81" spans="1:7" ht="18" customHeight="1">
      <c r="A81" s="182" t="s">
        <v>2114</v>
      </c>
      <c r="B81" s="182" t="s">
        <v>2115</v>
      </c>
      <c r="C81" s="46">
        <v>10764</v>
      </c>
      <c r="D81" s="46" t="s">
        <v>800</v>
      </c>
      <c r="E81" s="46">
        <v>14840.046268656701</v>
      </c>
      <c r="F81" s="46">
        <v>9303</v>
      </c>
      <c r="G81" s="46">
        <v>9303</v>
      </c>
    </row>
    <row r="82" spans="1:7" ht="18" customHeight="1">
      <c r="A82" s="182" t="s">
        <v>2116</v>
      </c>
      <c r="B82" s="182" t="s">
        <v>2117</v>
      </c>
      <c r="C82" s="46" t="s">
        <v>800</v>
      </c>
      <c r="D82" s="46" t="s">
        <v>800</v>
      </c>
      <c r="E82" s="46">
        <v>14840.046268656701</v>
      </c>
      <c r="F82" s="46">
        <v>9303</v>
      </c>
      <c r="G82" s="46">
        <v>9303</v>
      </c>
    </row>
    <row r="83" spans="1:7" ht="18" customHeight="1">
      <c r="A83" s="182" t="s">
        <v>2118</v>
      </c>
      <c r="B83" s="182" t="s">
        <v>2119</v>
      </c>
      <c r="C83" s="46">
        <v>592.02</v>
      </c>
      <c r="D83" s="46">
        <v>3856.86</v>
      </c>
      <c r="E83" s="46">
        <v>2836.0977313432836</v>
      </c>
      <c r="F83" s="46">
        <v>1246</v>
      </c>
      <c r="G83" s="46">
        <v>1246</v>
      </c>
    </row>
    <row r="84" spans="1:7" ht="18" customHeight="1">
      <c r="A84" s="182" t="s">
        <v>2120</v>
      </c>
      <c r="B84" s="182" t="s">
        <v>2121</v>
      </c>
      <c r="C84" s="46">
        <v>1130.22</v>
      </c>
      <c r="D84" s="46" t="s">
        <v>800</v>
      </c>
      <c r="E84" s="46" t="s">
        <v>800</v>
      </c>
      <c r="F84" s="46">
        <v>1285</v>
      </c>
      <c r="G84" s="46">
        <v>1285</v>
      </c>
    </row>
    <row r="85" spans="1:7" ht="18" customHeight="1">
      <c r="A85" s="182" t="s">
        <v>2122</v>
      </c>
      <c r="B85" s="182" t="s">
        <v>2121</v>
      </c>
      <c r="C85" s="46">
        <v>1130.22</v>
      </c>
      <c r="D85" s="46" t="s">
        <v>800</v>
      </c>
      <c r="E85" s="46" t="s">
        <v>800</v>
      </c>
      <c r="F85" s="46">
        <v>584</v>
      </c>
      <c r="G85" s="46">
        <v>584</v>
      </c>
    </row>
    <row r="86" spans="1:7" ht="18" customHeight="1">
      <c r="A86" s="182" t="s">
        <v>2123</v>
      </c>
      <c r="B86" s="182" t="s">
        <v>2124</v>
      </c>
      <c r="C86" s="46" t="s">
        <v>800</v>
      </c>
      <c r="D86" s="46">
        <v>423.4</v>
      </c>
      <c r="E86" s="46">
        <v>192.73922314925375</v>
      </c>
      <c r="F86" s="46">
        <v>175</v>
      </c>
      <c r="G86" s="46">
        <v>175</v>
      </c>
    </row>
    <row r="87" spans="1:7" ht="18" customHeight="1">
      <c r="A87" s="182" t="s">
        <v>2125</v>
      </c>
      <c r="B87" s="182" t="s">
        <v>2126</v>
      </c>
      <c r="C87" s="46">
        <v>2152.8000000000002</v>
      </c>
      <c r="D87" s="46">
        <v>5632.19</v>
      </c>
      <c r="E87" s="46">
        <v>3314.2769999999996</v>
      </c>
      <c r="F87" s="46">
        <v>4632</v>
      </c>
      <c r="G87" s="46">
        <v>4632</v>
      </c>
    </row>
    <row r="88" spans="1:7" ht="18" customHeight="1">
      <c r="A88" s="182" t="s">
        <v>2127</v>
      </c>
      <c r="B88" s="182" t="s">
        <v>2126</v>
      </c>
      <c r="C88" s="46"/>
      <c r="D88" s="46"/>
      <c r="E88" s="46">
        <v>1657.1384999999998</v>
      </c>
      <c r="F88" s="46"/>
      <c r="G88" s="46"/>
    </row>
    <row r="89" spans="1:7" ht="18" customHeight="1">
      <c r="A89" s="182" t="s">
        <v>2128</v>
      </c>
      <c r="B89" s="182" t="s">
        <v>2126</v>
      </c>
      <c r="C89" s="46"/>
      <c r="D89" s="46"/>
      <c r="E89" s="46">
        <v>1367.7968571428573</v>
      </c>
      <c r="F89" s="46"/>
      <c r="G89" s="46"/>
    </row>
    <row r="90" spans="1:7" ht="18" customHeight="1">
      <c r="A90" s="182" t="s">
        <v>2129</v>
      </c>
      <c r="B90" s="182" t="s">
        <v>2130</v>
      </c>
      <c r="C90" s="46">
        <v>3767.4</v>
      </c>
      <c r="D90" s="46">
        <v>5929.61</v>
      </c>
      <c r="E90" s="46">
        <v>8013.62</v>
      </c>
      <c r="F90" s="46">
        <v>7473</v>
      </c>
      <c r="G90" s="46">
        <v>7473</v>
      </c>
    </row>
    <row r="91" spans="1:7" ht="18" customHeight="1">
      <c r="A91" s="182" t="s">
        <v>2131</v>
      </c>
      <c r="B91" s="182" t="s">
        <v>2132</v>
      </c>
      <c r="C91" s="46" t="s">
        <v>800</v>
      </c>
      <c r="D91" s="46">
        <v>91.52</v>
      </c>
      <c r="E91" s="46">
        <v>206.1117537313433</v>
      </c>
      <c r="F91" s="46">
        <v>467</v>
      </c>
      <c r="G91" s="46">
        <v>467</v>
      </c>
    </row>
    <row r="92" spans="1:7" ht="18" customHeight="1">
      <c r="A92" s="182" t="s">
        <v>2133</v>
      </c>
      <c r="B92" s="182" t="s">
        <v>2134</v>
      </c>
      <c r="C92" s="31" t="s">
        <v>800</v>
      </c>
      <c r="D92" s="31">
        <v>882.1</v>
      </c>
      <c r="E92" s="31" t="s">
        <v>800</v>
      </c>
      <c r="F92" s="46">
        <v>350</v>
      </c>
      <c r="G92" s="46">
        <v>350</v>
      </c>
    </row>
    <row r="93" spans="1:7" ht="18" customHeight="1">
      <c r="A93" s="182" t="s">
        <v>2135</v>
      </c>
      <c r="B93" s="182" t="s">
        <v>3370</v>
      </c>
      <c r="C93" s="46">
        <v>538.20000000000005</v>
      </c>
      <c r="D93" s="46">
        <v>1448.02</v>
      </c>
      <c r="E93" s="46">
        <v>2339.32223581791</v>
      </c>
      <c r="F93" s="46">
        <v>935</v>
      </c>
      <c r="G93" s="46">
        <v>935</v>
      </c>
    </row>
    <row r="94" spans="1:7" ht="18" customHeight="1">
      <c r="A94" s="182" t="s">
        <v>2136</v>
      </c>
      <c r="B94" s="182" t="s">
        <v>3370</v>
      </c>
      <c r="C94" s="46"/>
      <c r="D94" s="46"/>
      <c r="E94" s="46">
        <v>2701.7524413671645</v>
      </c>
      <c r="F94" s="46"/>
      <c r="G94" s="46"/>
    </row>
    <row r="95" spans="1:7" ht="18" customHeight="1">
      <c r="A95" s="182" t="s">
        <v>2137</v>
      </c>
      <c r="B95" s="182" t="s">
        <v>3371</v>
      </c>
      <c r="C95" s="46">
        <v>780.39</v>
      </c>
      <c r="D95" s="46">
        <v>1132.49</v>
      </c>
      <c r="E95" s="46">
        <v>2602.9441155223899</v>
      </c>
      <c r="F95" s="46">
        <v>499</v>
      </c>
      <c r="G95" s="46">
        <v>499</v>
      </c>
    </row>
    <row r="96" spans="1:7" ht="18" customHeight="1">
      <c r="A96" s="182" t="s">
        <v>2138</v>
      </c>
      <c r="B96" s="182" t="s">
        <v>2139</v>
      </c>
      <c r="C96" s="46">
        <v>430.56</v>
      </c>
      <c r="D96" s="46">
        <v>979.27</v>
      </c>
      <c r="E96" s="46">
        <v>783.7</v>
      </c>
      <c r="F96" s="46">
        <v>390</v>
      </c>
      <c r="G96" s="46">
        <v>390</v>
      </c>
    </row>
    <row r="97" spans="1:13" ht="18" customHeight="1">
      <c r="A97" s="182" t="s">
        <v>2140</v>
      </c>
      <c r="B97" s="182" t="s">
        <v>2141</v>
      </c>
      <c r="C97" s="46">
        <v>279.86</v>
      </c>
      <c r="D97" s="46">
        <v>155.22999999999999</v>
      </c>
      <c r="E97" s="46">
        <v>1340.4409199999996</v>
      </c>
      <c r="F97" s="46">
        <v>253</v>
      </c>
      <c r="G97" s="46">
        <v>253</v>
      </c>
    </row>
    <row r="98" spans="1:13" ht="18" customHeight="1">
      <c r="A98" s="182" t="s">
        <v>2142</v>
      </c>
      <c r="B98" s="182" t="s">
        <v>2143</v>
      </c>
      <c r="C98" s="46">
        <v>6458.4</v>
      </c>
      <c r="D98" s="46">
        <v>7013.78</v>
      </c>
      <c r="E98" s="31" t="s">
        <v>800</v>
      </c>
      <c r="F98" s="46">
        <v>16815</v>
      </c>
      <c r="G98" s="46">
        <v>16815</v>
      </c>
    </row>
    <row r="99" spans="1:13" ht="18" customHeight="1">
      <c r="A99" s="182" t="s">
        <v>2144</v>
      </c>
      <c r="B99" s="182" t="s">
        <v>2145</v>
      </c>
      <c r="C99" s="46">
        <v>17222.400000000001</v>
      </c>
      <c r="D99" s="31" t="s">
        <v>800</v>
      </c>
      <c r="E99" s="31" t="s">
        <v>800</v>
      </c>
      <c r="F99" s="46">
        <v>21018</v>
      </c>
      <c r="G99" s="46">
        <v>21018</v>
      </c>
    </row>
    <row r="100" spans="1:13" ht="18" customHeight="1">
      <c r="A100" s="182" t="s">
        <v>2146</v>
      </c>
      <c r="B100" s="182" t="s">
        <v>2145</v>
      </c>
      <c r="C100" s="46"/>
      <c r="D100" s="46"/>
      <c r="E100" s="31" t="s">
        <v>800</v>
      </c>
      <c r="F100" s="46"/>
      <c r="G100" s="46"/>
    </row>
    <row r="101" spans="1:13" ht="18" customHeight="1">
      <c r="A101" s="182" t="s">
        <v>2147</v>
      </c>
      <c r="B101" s="182" t="s">
        <v>2145</v>
      </c>
      <c r="C101" s="46"/>
      <c r="D101" s="46"/>
      <c r="E101" s="46">
        <v>18124.452000000001</v>
      </c>
      <c r="F101" s="46"/>
      <c r="G101" s="46"/>
    </row>
    <row r="102" spans="1:13" ht="18" customHeight="1">
      <c r="A102" s="182" t="s">
        <v>2148</v>
      </c>
      <c r="B102" s="182" t="s">
        <v>2149</v>
      </c>
      <c r="C102" s="46">
        <v>4305.6000000000004</v>
      </c>
      <c r="D102" s="46" t="s">
        <v>800</v>
      </c>
      <c r="E102" s="46" t="s">
        <v>800</v>
      </c>
      <c r="F102" s="46">
        <v>5955</v>
      </c>
      <c r="G102" s="46">
        <v>5955</v>
      </c>
    </row>
    <row r="103" spans="1:13" ht="18" customHeight="1">
      <c r="A103" s="182" t="s">
        <v>2150</v>
      </c>
      <c r="B103" s="182" t="s">
        <v>2149</v>
      </c>
      <c r="C103" s="31"/>
      <c r="D103" s="182"/>
      <c r="E103" s="46" t="s">
        <v>800</v>
      </c>
      <c r="F103" s="182"/>
      <c r="G103" s="182"/>
    </row>
    <row r="104" spans="1:13">
      <c r="A104" s="55"/>
      <c r="B104" s="55"/>
      <c r="C104" s="31"/>
      <c r="D104" s="31"/>
      <c r="E104" s="31"/>
      <c r="F104" s="31"/>
      <c r="G104" s="31"/>
    </row>
    <row r="105" spans="1:13">
      <c r="A105" s="247" t="s">
        <v>2</v>
      </c>
      <c r="B105" s="248" t="s">
        <v>2151</v>
      </c>
      <c r="C105" s="248"/>
      <c r="D105" s="248"/>
      <c r="E105" s="248"/>
      <c r="F105" s="248"/>
      <c r="G105" s="248"/>
    </row>
    <row r="106" spans="1:13">
      <c r="A106" s="125">
        <v>1</v>
      </c>
      <c r="B106" s="131" t="s">
        <v>2152</v>
      </c>
      <c r="C106" s="41"/>
      <c r="D106" s="41"/>
      <c r="E106" s="41"/>
      <c r="F106" s="41"/>
      <c r="G106" s="41"/>
    </row>
    <row r="107" spans="1:13">
      <c r="A107" s="125">
        <v>2</v>
      </c>
      <c r="B107" s="131" t="s">
        <v>2153</v>
      </c>
      <c r="C107" s="41"/>
      <c r="D107" s="41"/>
      <c r="E107" s="41"/>
      <c r="F107" s="41"/>
      <c r="G107" s="41"/>
    </row>
    <row r="108" spans="1:13" ht="24">
      <c r="A108" s="119">
        <v>3</v>
      </c>
      <c r="B108" s="123" t="s">
        <v>6</v>
      </c>
      <c r="C108" s="123" t="s">
        <v>187</v>
      </c>
      <c r="D108" s="123" t="s">
        <v>753</v>
      </c>
      <c r="E108" s="123" t="s">
        <v>763</v>
      </c>
      <c r="F108" s="123" t="s">
        <v>764</v>
      </c>
      <c r="G108" s="123" t="s">
        <v>957</v>
      </c>
      <c r="H108" s="123" t="s">
        <v>765</v>
      </c>
      <c r="I108" s="123" t="s">
        <v>766</v>
      </c>
      <c r="J108" s="123" t="s">
        <v>1257</v>
      </c>
      <c r="K108" s="123" t="s">
        <v>2154</v>
      </c>
      <c r="L108" s="123" t="s">
        <v>2155</v>
      </c>
      <c r="M108" s="123" t="s">
        <v>2156</v>
      </c>
    </row>
    <row r="109" spans="1:13">
      <c r="A109" s="125" t="s">
        <v>7</v>
      </c>
      <c r="B109" s="182" t="s">
        <v>8</v>
      </c>
      <c r="C109" s="55" t="s">
        <v>2157</v>
      </c>
      <c r="D109" s="55" t="s">
        <v>2158</v>
      </c>
      <c r="E109" s="55" t="s">
        <v>2159</v>
      </c>
      <c r="F109" s="55" t="s">
        <v>2159</v>
      </c>
      <c r="G109" s="55" t="s">
        <v>1607</v>
      </c>
      <c r="H109" s="55" t="s">
        <v>2160</v>
      </c>
      <c r="I109" s="55" t="s">
        <v>2161</v>
      </c>
      <c r="J109" s="55" t="s">
        <v>2100</v>
      </c>
      <c r="K109" s="55"/>
      <c r="L109" s="55"/>
      <c r="M109" s="55"/>
    </row>
    <row r="110" spans="1:13">
      <c r="A110" s="125" t="s">
        <v>13</v>
      </c>
      <c r="B110" s="182" t="s">
        <v>14</v>
      </c>
      <c r="C110" s="55" t="s">
        <v>2162</v>
      </c>
      <c r="D110" s="55" t="s">
        <v>2163</v>
      </c>
      <c r="E110" s="55" t="s">
        <v>2164</v>
      </c>
      <c r="F110" s="55" t="s">
        <v>2165</v>
      </c>
      <c r="G110" s="55" t="s">
        <v>2104</v>
      </c>
      <c r="H110" s="55" t="s">
        <v>2166</v>
      </c>
      <c r="I110" s="55" t="s">
        <v>2167</v>
      </c>
      <c r="J110" s="55" t="s">
        <v>2168</v>
      </c>
      <c r="K110" s="55"/>
      <c r="L110" s="55"/>
      <c r="M110" s="55"/>
    </row>
    <row r="111" spans="1:13">
      <c r="A111" s="125" t="s">
        <v>22</v>
      </c>
      <c r="B111" s="182" t="s">
        <v>23</v>
      </c>
      <c r="C111" s="55" t="s">
        <v>24</v>
      </c>
      <c r="D111" s="55" t="s">
        <v>24</v>
      </c>
      <c r="E111" s="55" t="s">
        <v>24</v>
      </c>
      <c r="F111" s="55" t="s">
        <v>24</v>
      </c>
      <c r="G111" s="55" t="s">
        <v>24</v>
      </c>
      <c r="H111" s="55" t="s">
        <v>24</v>
      </c>
      <c r="I111" s="55" t="s">
        <v>24</v>
      </c>
      <c r="J111" s="55" t="s">
        <v>598</v>
      </c>
      <c r="K111" s="55"/>
      <c r="L111" s="55"/>
      <c r="M111" s="55"/>
    </row>
    <row r="112" spans="1:13">
      <c r="A112" s="125" t="s">
        <v>26</v>
      </c>
      <c r="B112" s="182" t="s">
        <v>27</v>
      </c>
      <c r="C112" s="55" t="s">
        <v>550</v>
      </c>
      <c r="D112" s="55" t="s">
        <v>550</v>
      </c>
      <c r="E112" s="55" t="s">
        <v>550</v>
      </c>
      <c r="F112" s="55" t="s">
        <v>550</v>
      </c>
      <c r="G112" s="55" t="s">
        <v>1522</v>
      </c>
      <c r="H112" s="55" t="s">
        <v>550</v>
      </c>
      <c r="I112" s="55" t="s">
        <v>550</v>
      </c>
      <c r="J112" s="169" t="s">
        <v>1619</v>
      </c>
      <c r="K112" s="169"/>
      <c r="L112" s="169"/>
      <c r="M112" s="169"/>
    </row>
    <row r="113" spans="1:13">
      <c r="A113" s="119">
        <v>4</v>
      </c>
      <c r="B113" s="123" t="s">
        <v>236</v>
      </c>
      <c r="C113" s="123" t="s">
        <v>33</v>
      </c>
      <c r="D113" s="123" t="s">
        <v>33</v>
      </c>
      <c r="E113" s="123" t="s">
        <v>33</v>
      </c>
      <c r="F113" s="123" t="s">
        <v>33</v>
      </c>
      <c r="G113" s="123" t="s">
        <v>33</v>
      </c>
      <c r="H113" s="123" t="s">
        <v>33</v>
      </c>
      <c r="I113" s="123" t="s">
        <v>33</v>
      </c>
      <c r="J113" s="123" t="s">
        <v>33</v>
      </c>
      <c r="K113" s="123" t="s">
        <v>33</v>
      </c>
      <c r="L113" s="123" t="s">
        <v>33</v>
      </c>
      <c r="M113" s="123" t="s">
        <v>33</v>
      </c>
    </row>
    <row r="114" spans="1:13">
      <c r="A114" s="125" t="s">
        <v>34</v>
      </c>
      <c r="B114" s="182" t="s">
        <v>2108</v>
      </c>
      <c r="C114" s="249" t="s">
        <v>40</v>
      </c>
      <c r="D114" s="249" t="s">
        <v>40</v>
      </c>
      <c r="E114" s="249" t="s">
        <v>40</v>
      </c>
      <c r="F114" s="249" t="s">
        <v>40</v>
      </c>
      <c r="G114" s="249" t="s">
        <v>40</v>
      </c>
      <c r="H114" s="249" t="s">
        <v>40</v>
      </c>
      <c r="I114" s="249" t="s">
        <v>40</v>
      </c>
      <c r="J114" s="249" t="s">
        <v>40</v>
      </c>
      <c r="K114" s="249" t="s">
        <v>40</v>
      </c>
      <c r="L114" s="249" t="s">
        <v>40</v>
      </c>
      <c r="M114" s="249" t="s">
        <v>40</v>
      </c>
    </row>
    <row r="115" spans="1:13">
      <c r="A115" s="125" t="s">
        <v>278</v>
      </c>
      <c r="B115" s="182" t="s">
        <v>2169</v>
      </c>
      <c r="C115" s="182" t="s">
        <v>2170</v>
      </c>
      <c r="D115" s="182" t="s">
        <v>2170</v>
      </c>
      <c r="E115" s="182" t="s">
        <v>2170</v>
      </c>
      <c r="F115" s="182" t="s">
        <v>2170</v>
      </c>
      <c r="G115" s="182" t="s">
        <v>2170</v>
      </c>
      <c r="H115" s="182" t="s">
        <v>2170</v>
      </c>
      <c r="I115" s="182" t="s">
        <v>2170</v>
      </c>
      <c r="J115" s="182" t="s">
        <v>2170</v>
      </c>
      <c r="K115" s="182" t="s">
        <v>2170</v>
      </c>
      <c r="L115" s="182" t="s">
        <v>2170</v>
      </c>
      <c r="M115" s="182" t="s">
        <v>2170</v>
      </c>
    </row>
    <row r="116" spans="1:13">
      <c r="A116" s="125" t="s">
        <v>279</v>
      </c>
      <c r="B116" s="182" t="s">
        <v>2171</v>
      </c>
      <c r="C116" s="182" t="s">
        <v>2172</v>
      </c>
      <c r="D116" s="182" t="s">
        <v>2172</v>
      </c>
      <c r="E116" s="182" t="s">
        <v>2172</v>
      </c>
      <c r="F116" s="182" t="s">
        <v>2172</v>
      </c>
      <c r="G116" s="182" t="s">
        <v>2172</v>
      </c>
      <c r="H116" s="182" t="s">
        <v>2172</v>
      </c>
      <c r="I116" s="182" t="s">
        <v>2172</v>
      </c>
      <c r="J116" s="182" t="s">
        <v>2172</v>
      </c>
      <c r="K116" s="182" t="s">
        <v>2172</v>
      </c>
      <c r="L116" s="182" t="s">
        <v>2172</v>
      </c>
      <c r="M116" s="182" t="s">
        <v>2172</v>
      </c>
    </row>
    <row r="117" spans="1:13">
      <c r="A117" s="125" t="s">
        <v>280</v>
      </c>
      <c r="B117" s="182" t="s">
        <v>2111</v>
      </c>
      <c r="C117" s="182" t="s">
        <v>40</v>
      </c>
      <c r="D117" s="182" t="s">
        <v>40</v>
      </c>
      <c r="E117" s="182" t="s">
        <v>40</v>
      </c>
      <c r="F117" s="182" t="s">
        <v>40</v>
      </c>
      <c r="G117" s="182" t="s">
        <v>40</v>
      </c>
      <c r="H117" s="182" t="s">
        <v>40</v>
      </c>
      <c r="I117" s="182" t="s">
        <v>40</v>
      </c>
      <c r="J117" s="182" t="s">
        <v>40</v>
      </c>
      <c r="K117" s="182" t="s">
        <v>40</v>
      </c>
      <c r="L117" s="182" t="s">
        <v>40</v>
      </c>
      <c r="M117" s="182" t="s">
        <v>40</v>
      </c>
    </row>
    <row r="118" spans="1:13">
      <c r="A118" s="125" t="s">
        <v>282</v>
      </c>
      <c r="B118" s="182" t="s">
        <v>2173</v>
      </c>
      <c r="C118" s="182" t="s">
        <v>40</v>
      </c>
      <c r="D118" s="182" t="s">
        <v>40</v>
      </c>
      <c r="E118" s="182" t="s">
        <v>40</v>
      </c>
      <c r="F118" s="182" t="s">
        <v>40</v>
      </c>
      <c r="G118" s="182" t="s">
        <v>40</v>
      </c>
      <c r="H118" s="182" t="s">
        <v>40</v>
      </c>
      <c r="I118" s="182" t="s">
        <v>40</v>
      </c>
      <c r="J118" s="182" t="s">
        <v>40</v>
      </c>
      <c r="K118" s="182" t="s">
        <v>40</v>
      </c>
      <c r="L118" s="182" t="s">
        <v>40</v>
      </c>
      <c r="M118" s="182" t="s">
        <v>40</v>
      </c>
    </row>
    <row r="119" spans="1:13">
      <c r="A119" s="125" t="s">
        <v>284</v>
      </c>
      <c r="B119" s="182" t="s">
        <v>2174</v>
      </c>
      <c r="C119" s="182" t="s">
        <v>40</v>
      </c>
      <c r="D119" s="182" t="s">
        <v>40</v>
      </c>
      <c r="E119" s="182" t="s">
        <v>40</v>
      </c>
      <c r="F119" s="182" t="s">
        <v>40</v>
      </c>
      <c r="G119" s="182" t="s">
        <v>40</v>
      </c>
      <c r="H119" s="182" t="s">
        <v>40</v>
      </c>
      <c r="I119" s="182" t="s">
        <v>40</v>
      </c>
      <c r="J119" s="182" t="s">
        <v>40</v>
      </c>
      <c r="K119" s="182" t="s">
        <v>40</v>
      </c>
      <c r="L119" s="182" t="s">
        <v>40</v>
      </c>
      <c r="M119" s="182" t="s">
        <v>40</v>
      </c>
    </row>
    <row r="120" spans="1:13">
      <c r="A120" s="125" t="s">
        <v>286</v>
      </c>
      <c r="B120" s="182" t="s">
        <v>2112</v>
      </c>
      <c r="C120" s="182" t="s">
        <v>2175</v>
      </c>
      <c r="D120" s="182" t="s">
        <v>2175</v>
      </c>
      <c r="E120" s="182" t="s">
        <v>2175</v>
      </c>
      <c r="F120" s="182" t="s">
        <v>2175</v>
      </c>
      <c r="G120" s="182" t="s">
        <v>2175</v>
      </c>
      <c r="H120" s="182" t="s">
        <v>2175</v>
      </c>
      <c r="I120" s="182" t="s">
        <v>2175</v>
      </c>
      <c r="J120" s="182" t="s">
        <v>2175</v>
      </c>
      <c r="K120" s="182" t="s">
        <v>2175</v>
      </c>
      <c r="L120" s="182" t="s">
        <v>2175</v>
      </c>
      <c r="M120" s="182" t="s">
        <v>2175</v>
      </c>
    </row>
    <row r="121" spans="1:13">
      <c r="A121" s="125" t="s">
        <v>288</v>
      </c>
      <c r="B121" s="182" t="s">
        <v>2113</v>
      </c>
      <c r="C121" s="182" t="s">
        <v>2176</v>
      </c>
      <c r="D121" s="182" t="s">
        <v>2176</v>
      </c>
      <c r="E121" s="182" t="s">
        <v>2176</v>
      </c>
      <c r="F121" s="182" t="s">
        <v>2176</v>
      </c>
      <c r="G121" s="182" t="s">
        <v>2176</v>
      </c>
      <c r="H121" s="182" t="s">
        <v>2176</v>
      </c>
      <c r="I121" s="182" t="s">
        <v>2176</v>
      </c>
      <c r="J121" s="182" t="s">
        <v>2176</v>
      </c>
      <c r="K121" s="182" t="s">
        <v>2176</v>
      </c>
      <c r="L121" s="182" t="s">
        <v>2176</v>
      </c>
      <c r="M121" s="182" t="s">
        <v>2176</v>
      </c>
    </row>
    <row r="122" spans="1:13">
      <c r="A122" s="125">
        <v>5</v>
      </c>
      <c r="B122" s="131" t="s">
        <v>81</v>
      </c>
      <c r="C122" s="182"/>
      <c r="D122" s="41"/>
      <c r="E122" s="41"/>
      <c r="F122" s="41"/>
      <c r="G122" s="41"/>
      <c r="H122" s="41"/>
      <c r="I122" s="41"/>
      <c r="J122" s="41"/>
      <c r="K122" s="41"/>
      <c r="L122" s="41"/>
      <c r="M122" s="41"/>
    </row>
    <row r="123" spans="1:13" ht="65.5" customHeight="1">
      <c r="A123" s="126" t="s">
        <v>82</v>
      </c>
      <c r="B123" s="127" t="s">
        <v>266</v>
      </c>
      <c r="C123" s="195" t="s">
        <v>839</v>
      </c>
      <c r="D123" s="195" t="s">
        <v>839</v>
      </c>
      <c r="E123" s="195" t="s">
        <v>839</v>
      </c>
      <c r="F123" s="195" t="s">
        <v>839</v>
      </c>
      <c r="G123" s="195" t="s">
        <v>839</v>
      </c>
      <c r="H123" s="195" t="s">
        <v>839</v>
      </c>
      <c r="I123" s="195" t="s">
        <v>839</v>
      </c>
      <c r="J123" s="195" t="s">
        <v>839</v>
      </c>
      <c r="K123" s="195" t="s">
        <v>839</v>
      </c>
      <c r="L123" s="195" t="s">
        <v>839</v>
      </c>
      <c r="M123" s="195" t="s">
        <v>839</v>
      </c>
    </row>
    <row r="124" spans="1:13" ht="24">
      <c r="A124" s="128">
        <v>6</v>
      </c>
      <c r="B124" s="129" t="s">
        <v>83</v>
      </c>
      <c r="C124" s="226">
        <v>90331</v>
      </c>
      <c r="D124" s="226">
        <v>88131</v>
      </c>
      <c r="E124" s="226">
        <v>103178</v>
      </c>
      <c r="F124" s="226">
        <v>100369</v>
      </c>
      <c r="G124" s="226">
        <v>95651.77</v>
      </c>
      <c r="H124" s="226">
        <v>247356</v>
      </c>
      <c r="I124" s="226">
        <v>454616</v>
      </c>
      <c r="J124" s="226">
        <v>134398.97</v>
      </c>
      <c r="K124" s="226">
        <v>154185.70000000001</v>
      </c>
      <c r="L124" s="226">
        <v>185514.69</v>
      </c>
      <c r="M124" s="226">
        <v>292366.88</v>
      </c>
    </row>
    <row r="125" spans="1:13">
      <c r="A125" s="126">
        <v>7</v>
      </c>
      <c r="B125" s="131" t="s">
        <v>84</v>
      </c>
      <c r="C125" s="41"/>
      <c r="D125" s="41"/>
      <c r="E125" s="41"/>
      <c r="F125" s="41"/>
      <c r="G125" s="41"/>
      <c r="H125" s="41"/>
      <c r="I125" s="41"/>
      <c r="J125" s="41"/>
      <c r="K125" s="41"/>
      <c r="L125" s="41"/>
      <c r="M125" s="41"/>
    </row>
    <row r="126" spans="1:13">
      <c r="A126" s="126"/>
      <c r="B126" s="55" t="s">
        <v>85</v>
      </c>
      <c r="C126" s="46">
        <v>3249</v>
      </c>
      <c r="D126" s="46">
        <v>3254</v>
      </c>
      <c r="E126" s="46">
        <v>3511</v>
      </c>
      <c r="F126" s="46">
        <v>3511</v>
      </c>
      <c r="G126" s="46" t="s">
        <v>800</v>
      </c>
      <c r="H126" s="46">
        <v>3929</v>
      </c>
      <c r="I126" s="46">
        <v>4189</v>
      </c>
      <c r="J126" s="46" t="s">
        <v>800</v>
      </c>
      <c r="K126" s="46" t="s">
        <v>800</v>
      </c>
      <c r="L126" s="46" t="s">
        <v>800</v>
      </c>
      <c r="M126" s="46" t="s">
        <v>800</v>
      </c>
    </row>
    <row r="127" spans="1:13">
      <c r="A127" s="126"/>
      <c r="B127" s="55" t="s">
        <v>86</v>
      </c>
      <c r="C127" s="46" t="s">
        <v>800</v>
      </c>
      <c r="D127" s="46" t="s">
        <v>800</v>
      </c>
      <c r="E127" s="46" t="s">
        <v>800</v>
      </c>
      <c r="F127" s="46" t="s">
        <v>800</v>
      </c>
      <c r="G127" s="46" t="s">
        <v>800</v>
      </c>
      <c r="H127" s="46" t="s">
        <v>800</v>
      </c>
      <c r="I127" s="46" t="s">
        <v>800</v>
      </c>
      <c r="J127" s="46">
        <v>3118.97</v>
      </c>
      <c r="K127" s="46">
        <v>4233.5</v>
      </c>
      <c r="L127" s="46">
        <v>4233.5</v>
      </c>
      <c r="M127" s="46">
        <v>4233.5</v>
      </c>
    </row>
    <row r="128" spans="1:13">
      <c r="A128" s="126"/>
      <c r="B128" s="55" t="s">
        <v>87</v>
      </c>
      <c r="C128" s="46">
        <v>3544</v>
      </c>
      <c r="D128" s="46">
        <v>3549</v>
      </c>
      <c r="E128" s="46">
        <v>3806</v>
      </c>
      <c r="F128" s="46">
        <v>3806</v>
      </c>
      <c r="G128" s="46" t="s">
        <v>800</v>
      </c>
      <c r="H128" s="46">
        <v>4225</v>
      </c>
      <c r="I128" s="46">
        <v>4484</v>
      </c>
      <c r="J128" s="46">
        <v>3274.92</v>
      </c>
      <c r="K128" s="46">
        <v>4445.18</v>
      </c>
      <c r="L128" s="46">
        <v>4445.18</v>
      </c>
      <c r="M128" s="46">
        <v>4445.18</v>
      </c>
    </row>
    <row r="129" spans="1:13">
      <c r="A129" s="126"/>
      <c r="B129" s="55" t="s">
        <v>88</v>
      </c>
      <c r="C129" s="46" t="s">
        <v>800</v>
      </c>
      <c r="D129" s="46" t="s">
        <v>800</v>
      </c>
      <c r="E129" s="46" t="s">
        <v>800</v>
      </c>
      <c r="F129" s="46" t="s">
        <v>800</v>
      </c>
      <c r="G129" s="46" t="s">
        <v>800</v>
      </c>
      <c r="H129" s="46" t="s">
        <v>800</v>
      </c>
      <c r="I129" s="46" t="s">
        <v>800</v>
      </c>
      <c r="J129" s="46" t="s">
        <v>800</v>
      </c>
      <c r="K129" s="46" t="s">
        <v>800</v>
      </c>
      <c r="L129" s="46" t="s">
        <v>800</v>
      </c>
      <c r="M129" s="46" t="s">
        <v>800</v>
      </c>
    </row>
    <row r="130" spans="1:13">
      <c r="A130" s="126"/>
      <c r="B130" s="55" t="s">
        <v>89</v>
      </c>
      <c r="C130" s="46">
        <v>3901</v>
      </c>
      <c r="D130" s="46">
        <v>3906</v>
      </c>
      <c r="E130" s="46">
        <v>4163</v>
      </c>
      <c r="F130" s="46">
        <v>4163</v>
      </c>
      <c r="G130" s="46" t="s">
        <v>800</v>
      </c>
      <c r="H130" s="46">
        <v>4582</v>
      </c>
      <c r="I130" s="46">
        <v>4841</v>
      </c>
      <c r="J130" s="46">
        <v>3621.58</v>
      </c>
      <c r="K130" s="46">
        <v>4911.78</v>
      </c>
      <c r="L130" s="46">
        <v>4911.78</v>
      </c>
      <c r="M130" s="46">
        <v>4911.78</v>
      </c>
    </row>
    <row r="131" spans="1:13">
      <c r="A131" s="126"/>
      <c r="B131" s="132" t="s">
        <v>90</v>
      </c>
      <c r="C131" s="133">
        <f>SUM(C126:C130)</f>
        <v>10694</v>
      </c>
      <c r="D131" s="133">
        <f t="shared" ref="D131:M131" si="1">SUM(D126:D130)</f>
        <v>10709</v>
      </c>
      <c r="E131" s="133">
        <f t="shared" si="1"/>
        <v>11480</v>
      </c>
      <c r="F131" s="133">
        <f t="shared" si="1"/>
        <v>11480</v>
      </c>
      <c r="G131" s="133">
        <f t="shared" si="1"/>
        <v>0</v>
      </c>
      <c r="H131" s="133">
        <f t="shared" si="1"/>
        <v>12736</v>
      </c>
      <c r="I131" s="133">
        <f t="shared" si="1"/>
        <v>13514</v>
      </c>
      <c r="J131" s="133">
        <f t="shared" si="1"/>
        <v>10015.469999999999</v>
      </c>
      <c r="K131" s="133">
        <f t="shared" si="1"/>
        <v>13590.46</v>
      </c>
      <c r="L131" s="133">
        <f t="shared" si="1"/>
        <v>13590.46</v>
      </c>
      <c r="M131" s="133">
        <f t="shared" si="1"/>
        <v>13590.46</v>
      </c>
    </row>
    <row r="132" spans="1:13" ht="58.5" customHeight="1">
      <c r="A132" s="126"/>
      <c r="B132" s="409" t="s">
        <v>1803</v>
      </c>
      <c r="C132" s="409"/>
      <c r="D132" s="41"/>
      <c r="E132" s="41"/>
      <c r="F132" s="41"/>
      <c r="G132" s="41"/>
      <c r="H132" s="41"/>
      <c r="I132" s="41"/>
      <c r="J132" s="41"/>
      <c r="K132" s="41"/>
      <c r="L132" s="41"/>
      <c r="M132" s="41"/>
    </row>
    <row r="133" spans="1:13">
      <c r="A133" s="126">
        <v>8</v>
      </c>
      <c r="B133" s="135" t="s">
        <v>91</v>
      </c>
      <c r="C133" s="136" t="s">
        <v>92</v>
      </c>
      <c r="D133" s="136" t="s">
        <v>92</v>
      </c>
      <c r="E133" s="136" t="s">
        <v>92</v>
      </c>
      <c r="F133" s="136" t="s">
        <v>92</v>
      </c>
      <c r="G133" s="136" t="s">
        <v>92</v>
      </c>
      <c r="H133" s="136" t="s">
        <v>92</v>
      </c>
      <c r="I133" s="136" t="s">
        <v>92</v>
      </c>
      <c r="J133" s="136" t="s">
        <v>92</v>
      </c>
      <c r="K133" s="136" t="s">
        <v>92</v>
      </c>
      <c r="L133" s="136" t="s">
        <v>92</v>
      </c>
      <c r="M133" s="136" t="s">
        <v>92</v>
      </c>
    </row>
    <row r="134" spans="1:13">
      <c r="A134" s="144">
        <v>9</v>
      </c>
      <c r="B134" s="138" t="s">
        <v>93</v>
      </c>
      <c r="C134" s="139" t="s">
        <v>94</v>
      </c>
      <c r="D134" s="139" t="s">
        <v>94</v>
      </c>
      <c r="E134" s="139" t="s">
        <v>94</v>
      </c>
      <c r="F134" s="139" t="s">
        <v>94</v>
      </c>
      <c r="G134" s="139" t="s">
        <v>94</v>
      </c>
      <c r="H134" s="139" t="s">
        <v>94</v>
      </c>
      <c r="I134" s="139" t="s">
        <v>94</v>
      </c>
      <c r="J134" s="139" t="s">
        <v>94</v>
      </c>
      <c r="K134" s="139" t="s">
        <v>94</v>
      </c>
      <c r="L134" s="139" t="s">
        <v>94</v>
      </c>
      <c r="M134" s="139" t="s">
        <v>94</v>
      </c>
    </row>
    <row r="135" spans="1:13" ht="18" customHeight="1">
      <c r="A135" s="125" t="s">
        <v>2177</v>
      </c>
      <c r="B135" s="55" t="s">
        <v>2115</v>
      </c>
      <c r="C135" s="46" t="s">
        <v>800</v>
      </c>
      <c r="D135" s="46">
        <v>9303</v>
      </c>
      <c r="E135" s="46">
        <v>9303</v>
      </c>
      <c r="F135" s="46">
        <v>9303</v>
      </c>
      <c r="G135" s="46">
        <v>9303</v>
      </c>
      <c r="H135" s="46">
        <v>9303</v>
      </c>
      <c r="I135" s="46">
        <v>9303</v>
      </c>
      <c r="J135" s="46">
        <v>14840.046268656701</v>
      </c>
      <c r="K135" s="46">
        <v>14840.046268656701</v>
      </c>
      <c r="L135" s="46">
        <v>14840.046268656701</v>
      </c>
      <c r="M135" s="46">
        <v>14840.046268656701</v>
      </c>
    </row>
    <row r="136" spans="1:13" ht="18" customHeight="1">
      <c r="A136" s="125" t="s">
        <v>2178</v>
      </c>
      <c r="B136" s="55" t="s">
        <v>2117</v>
      </c>
      <c r="C136" s="46" t="s">
        <v>800</v>
      </c>
      <c r="D136" s="46">
        <v>9303</v>
      </c>
      <c r="E136" s="46">
        <v>9303</v>
      </c>
      <c r="F136" s="46">
        <v>9303</v>
      </c>
      <c r="G136" s="46">
        <v>9303</v>
      </c>
      <c r="H136" s="46">
        <v>9303</v>
      </c>
      <c r="I136" s="46">
        <v>9303</v>
      </c>
      <c r="J136" s="46">
        <v>14840.046268656701</v>
      </c>
      <c r="K136" s="46">
        <v>14840.046268656701</v>
      </c>
      <c r="L136" s="46">
        <v>14840.046268656701</v>
      </c>
      <c r="M136" s="46">
        <v>14840.046268656701</v>
      </c>
    </row>
    <row r="137" spans="1:13" ht="18" customHeight="1">
      <c r="A137" s="125" t="s">
        <v>2179</v>
      </c>
      <c r="B137" s="55" t="s">
        <v>2119</v>
      </c>
      <c r="C137" s="46">
        <v>3856.86</v>
      </c>
      <c r="D137" s="46">
        <v>1246</v>
      </c>
      <c r="E137" s="46">
        <v>1246</v>
      </c>
      <c r="F137" s="46">
        <v>1246</v>
      </c>
      <c r="G137" s="46">
        <v>1246</v>
      </c>
      <c r="H137" s="46">
        <v>1246</v>
      </c>
      <c r="I137" s="46">
        <v>1246</v>
      </c>
      <c r="J137" s="46">
        <v>2836.0977313432836</v>
      </c>
      <c r="K137" s="46">
        <v>2836.0977313432836</v>
      </c>
      <c r="L137" s="46">
        <v>2836.0977313432836</v>
      </c>
      <c r="M137" s="46">
        <v>2836.0977313432836</v>
      </c>
    </row>
    <row r="138" spans="1:13" ht="18" customHeight="1">
      <c r="A138" s="125" t="s">
        <v>2180</v>
      </c>
      <c r="B138" s="55" t="s">
        <v>2121</v>
      </c>
      <c r="C138" s="46">
        <v>4442.7</v>
      </c>
      <c r="D138" s="46">
        <v>1285</v>
      </c>
      <c r="E138" s="46">
        <v>1285</v>
      </c>
      <c r="F138" s="46">
        <v>1285</v>
      </c>
      <c r="G138" s="46">
        <v>1285</v>
      </c>
      <c r="H138" s="46">
        <v>1285</v>
      </c>
      <c r="I138" s="46">
        <v>1285</v>
      </c>
      <c r="J138" s="46">
        <v>3462.6774626865672</v>
      </c>
      <c r="K138" s="46">
        <v>3462.6774626865672</v>
      </c>
      <c r="L138" s="46">
        <v>3462.6774626865672</v>
      </c>
      <c r="M138" s="46">
        <v>3462.6774626865672</v>
      </c>
    </row>
    <row r="139" spans="1:13" ht="18" customHeight="1">
      <c r="A139" s="125" t="s">
        <v>2181</v>
      </c>
      <c r="B139" s="55" t="s">
        <v>2121</v>
      </c>
      <c r="C139" s="46">
        <v>4442.7</v>
      </c>
      <c r="D139" s="46">
        <v>584</v>
      </c>
      <c r="E139" s="46">
        <v>584</v>
      </c>
      <c r="F139" s="46">
        <v>584</v>
      </c>
      <c r="G139" s="46">
        <v>584</v>
      </c>
      <c r="H139" s="46">
        <v>584</v>
      </c>
      <c r="I139" s="46">
        <v>584</v>
      </c>
      <c r="J139" s="46">
        <v>3462.6774626865672</v>
      </c>
      <c r="K139" s="46">
        <v>3462.6774626865672</v>
      </c>
      <c r="L139" s="46">
        <v>3462.6774626865672</v>
      </c>
      <c r="M139" s="46">
        <v>3462.6774626865672</v>
      </c>
    </row>
    <row r="140" spans="1:13" ht="18" customHeight="1">
      <c r="A140" s="125" t="s">
        <v>2182</v>
      </c>
      <c r="B140" s="55" t="s">
        <v>2124</v>
      </c>
      <c r="C140" s="46">
        <v>423.4</v>
      </c>
      <c r="D140" s="46">
        <v>175</v>
      </c>
      <c r="E140" s="46">
        <v>175</v>
      </c>
      <c r="F140" s="46">
        <v>175</v>
      </c>
      <c r="G140" s="46">
        <v>175</v>
      </c>
      <c r="H140" s="46">
        <v>175</v>
      </c>
      <c r="I140" s="46">
        <v>175</v>
      </c>
      <c r="J140" s="46">
        <v>192.74</v>
      </c>
      <c r="K140" s="46">
        <v>192.74</v>
      </c>
      <c r="L140" s="46">
        <v>192.74</v>
      </c>
      <c r="M140" s="46">
        <v>192.74</v>
      </c>
    </row>
    <row r="141" spans="1:13" ht="18" customHeight="1">
      <c r="A141" s="125" t="s">
        <v>2183</v>
      </c>
      <c r="B141" s="55" t="s">
        <v>2126</v>
      </c>
      <c r="C141" s="46">
        <v>5632.19</v>
      </c>
      <c r="D141" s="46">
        <v>4632</v>
      </c>
      <c r="E141" s="46">
        <v>4632</v>
      </c>
      <c r="F141" s="46">
        <v>4632</v>
      </c>
      <c r="G141" s="46">
        <v>4632</v>
      </c>
      <c r="H141" s="46">
        <v>4632</v>
      </c>
      <c r="I141" s="46">
        <v>4632</v>
      </c>
      <c r="J141" s="46">
        <v>3314.2769999999996</v>
      </c>
      <c r="K141" s="46">
        <v>3314.2769999999996</v>
      </c>
      <c r="L141" s="46">
        <v>3314.2769999999996</v>
      </c>
      <c r="M141" s="46">
        <v>3314.2769999999996</v>
      </c>
    </row>
    <row r="142" spans="1:13" ht="18" customHeight="1">
      <c r="A142" s="125" t="s">
        <v>2184</v>
      </c>
      <c r="B142" s="55" t="s">
        <v>2126</v>
      </c>
      <c r="C142" s="46"/>
      <c r="D142" s="46"/>
      <c r="E142" s="46"/>
      <c r="F142" s="46"/>
      <c r="G142" s="46"/>
      <c r="H142" s="46"/>
      <c r="I142" s="46"/>
      <c r="J142" s="46">
        <v>1657.1384999999998</v>
      </c>
      <c r="K142" s="46">
        <v>1657.1384999999998</v>
      </c>
      <c r="L142" s="46">
        <v>1367.7968571428573</v>
      </c>
      <c r="M142" s="46">
        <v>1367.7968571428573</v>
      </c>
    </row>
    <row r="143" spans="1:13" ht="18" customHeight="1">
      <c r="A143" s="125" t="s">
        <v>2183</v>
      </c>
      <c r="B143" s="55" t="s">
        <v>2126</v>
      </c>
      <c r="C143" s="46"/>
      <c r="D143" s="46"/>
      <c r="E143" s="46"/>
      <c r="F143" s="46"/>
      <c r="G143" s="46"/>
      <c r="H143" s="46"/>
      <c r="I143" s="46"/>
      <c r="J143" s="46">
        <v>1367.7968571428573</v>
      </c>
      <c r="K143" s="46">
        <v>1367.7968571428573</v>
      </c>
      <c r="L143" s="46" t="s">
        <v>800</v>
      </c>
      <c r="M143" s="46" t="s">
        <v>800</v>
      </c>
    </row>
    <row r="144" spans="1:13" ht="18" customHeight="1">
      <c r="A144" s="125" t="s">
        <v>2185</v>
      </c>
      <c r="B144" s="55" t="s">
        <v>2130</v>
      </c>
      <c r="C144" s="46" t="s">
        <v>800</v>
      </c>
      <c r="D144" s="46" t="s">
        <v>800</v>
      </c>
      <c r="E144" s="46" t="s">
        <v>800</v>
      </c>
      <c r="F144" s="46" t="s">
        <v>800</v>
      </c>
      <c r="G144" s="46" t="s">
        <v>800</v>
      </c>
      <c r="H144" s="46" t="s">
        <v>800</v>
      </c>
      <c r="I144" s="46" t="s">
        <v>800</v>
      </c>
      <c r="J144" s="46" t="s">
        <v>800</v>
      </c>
      <c r="K144" s="46" t="s">
        <v>800</v>
      </c>
      <c r="L144" s="46" t="s">
        <v>800</v>
      </c>
      <c r="M144" s="46" t="s">
        <v>800</v>
      </c>
    </row>
    <row r="145" spans="1:13" ht="18" customHeight="1">
      <c r="A145" s="125" t="s">
        <v>2186</v>
      </c>
      <c r="B145" s="55" t="s">
        <v>2132</v>
      </c>
      <c r="C145" s="46">
        <v>91.52</v>
      </c>
      <c r="D145" s="46">
        <v>467</v>
      </c>
      <c r="E145" s="46">
        <v>467</v>
      </c>
      <c r="F145" s="46">
        <v>467</v>
      </c>
      <c r="G145" s="46">
        <v>467</v>
      </c>
      <c r="H145" s="46">
        <v>467</v>
      </c>
      <c r="I145" s="46">
        <v>467</v>
      </c>
      <c r="J145" s="46">
        <v>206.1117537313433</v>
      </c>
      <c r="K145" s="46">
        <v>206.1117537313433</v>
      </c>
      <c r="L145" s="46">
        <v>1680</v>
      </c>
      <c r="M145" s="46">
        <v>1680</v>
      </c>
    </row>
    <row r="146" spans="1:13" ht="18" customHeight="1">
      <c r="A146" s="125" t="s">
        <v>2187</v>
      </c>
      <c r="B146" s="55" t="s">
        <v>2134</v>
      </c>
      <c r="C146" s="46">
        <v>882.1</v>
      </c>
      <c r="D146" s="46">
        <v>350</v>
      </c>
      <c r="E146" s="46">
        <v>350</v>
      </c>
      <c r="F146" s="46">
        <v>350</v>
      </c>
      <c r="G146" s="46">
        <v>350</v>
      </c>
      <c r="H146" s="46">
        <v>350</v>
      </c>
      <c r="I146" s="46">
        <v>350</v>
      </c>
      <c r="J146" s="46" t="s">
        <v>800</v>
      </c>
      <c r="K146" s="31" t="s">
        <v>800</v>
      </c>
      <c r="L146" s="31" t="s">
        <v>800</v>
      </c>
      <c r="M146" s="31" t="s">
        <v>800</v>
      </c>
    </row>
    <row r="147" spans="1:13" ht="18" customHeight="1">
      <c r="A147" s="125" t="s">
        <v>2188</v>
      </c>
      <c r="B147" s="55" t="s">
        <v>3370</v>
      </c>
      <c r="C147" s="46">
        <v>1448.02</v>
      </c>
      <c r="D147" s="46">
        <v>935</v>
      </c>
      <c r="E147" s="46">
        <v>935</v>
      </c>
      <c r="F147" s="46">
        <v>935</v>
      </c>
      <c r="G147" s="46">
        <v>935</v>
      </c>
      <c r="H147" s="46">
        <v>935</v>
      </c>
      <c r="I147" s="46">
        <v>935</v>
      </c>
      <c r="J147" s="46" t="s">
        <v>800</v>
      </c>
      <c r="K147" s="31" t="s">
        <v>800</v>
      </c>
      <c r="L147" s="31" t="s">
        <v>800</v>
      </c>
      <c r="M147" s="31" t="s">
        <v>800</v>
      </c>
    </row>
    <row r="148" spans="1:13" ht="18" customHeight="1">
      <c r="A148" s="125" t="s">
        <v>2188</v>
      </c>
      <c r="B148" s="55" t="s">
        <v>3372</v>
      </c>
      <c r="C148" s="46"/>
      <c r="D148" s="46"/>
      <c r="E148" s="46"/>
      <c r="F148" s="46"/>
      <c r="G148" s="46"/>
      <c r="H148" s="46"/>
      <c r="I148" s="46"/>
      <c r="J148" s="46" t="s">
        <v>800</v>
      </c>
      <c r="K148" s="31" t="s">
        <v>800</v>
      </c>
      <c r="L148" s="31" t="s">
        <v>800</v>
      </c>
      <c r="M148" s="31" t="s">
        <v>800</v>
      </c>
    </row>
    <row r="149" spans="1:13" ht="18" customHeight="1">
      <c r="A149" s="125" t="s">
        <v>2189</v>
      </c>
      <c r="B149" s="55" t="s">
        <v>3371</v>
      </c>
      <c r="C149" s="46">
        <v>1132.49</v>
      </c>
      <c r="D149" s="46">
        <v>499</v>
      </c>
      <c r="E149" s="46">
        <v>499</v>
      </c>
      <c r="F149" s="46">
        <v>499</v>
      </c>
      <c r="G149" s="46">
        <v>499</v>
      </c>
      <c r="H149" s="46">
        <v>499</v>
      </c>
      <c r="I149" s="46">
        <v>499</v>
      </c>
      <c r="J149" s="46">
        <v>2602.9441155223885</v>
      </c>
      <c r="K149" s="46">
        <v>2602.9441155223885</v>
      </c>
      <c r="L149" s="46">
        <v>783.7</v>
      </c>
      <c r="M149" s="46">
        <v>783.7</v>
      </c>
    </row>
    <row r="150" spans="1:13" ht="18" customHeight="1">
      <c r="A150" s="125" t="s">
        <v>2190</v>
      </c>
      <c r="B150" s="55" t="s">
        <v>2139</v>
      </c>
      <c r="C150" s="46">
        <v>979.27</v>
      </c>
      <c r="D150" s="46">
        <v>390</v>
      </c>
      <c r="E150" s="46">
        <v>390</v>
      </c>
      <c r="F150" s="46">
        <v>390</v>
      </c>
      <c r="G150" s="46">
        <v>390</v>
      </c>
      <c r="H150" s="46">
        <v>390</v>
      </c>
      <c r="I150" s="46">
        <v>390</v>
      </c>
      <c r="J150" s="46">
        <v>783.7</v>
      </c>
      <c r="K150" s="46">
        <v>783.7</v>
      </c>
      <c r="L150" s="46">
        <v>1340.4409199999996</v>
      </c>
      <c r="M150" s="46">
        <v>1340.4409199999996</v>
      </c>
    </row>
    <row r="151" spans="1:13" ht="18" customHeight="1">
      <c r="A151" s="125" t="s">
        <v>2191</v>
      </c>
      <c r="B151" s="55" t="s">
        <v>2141</v>
      </c>
      <c r="C151" s="46">
        <v>155.22999999999999</v>
      </c>
      <c r="D151" s="46">
        <v>253</v>
      </c>
      <c r="E151" s="46">
        <v>253</v>
      </c>
      <c r="F151" s="46">
        <v>253</v>
      </c>
      <c r="G151" s="46">
        <v>253</v>
      </c>
      <c r="H151" s="46">
        <v>253</v>
      </c>
      <c r="I151" s="46">
        <v>253</v>
      </c>
      <c r="J151" s="46">
        <v>1340.4409199999996</v>
      </c>
      <c r="K151" s="46">
        <v>1340.4409199999996</v>
      </c>
      <c r="L151" s="46" t="s">
        <v>800</v>
      </c>
      <c r="M151" s="46" t="s">
        <v>800</v>
      </c>
    </row>
    <row r="152" spans="1:13" ht="18" customHeight="1">
      <c r="A152" s="125" t="s">
        <v>2192</v>
      </c>
      <c r="B152" s="55" t="s">
        <v>2143</v>
      </c>
      <c r="C152" s="46">
        <v>7013.78</v>
      </c>
      <c r="D152" s="46">
        <v>16815</v>
      </c>
      <c r="E152" s="46">
        <v>16815</v>
      </c>
      <c r="F152" s="46">
        <v>16815</v>
      </c>
      <c r="G152" s="46">
        <v>16815</v>
      </c>
      <c r="H152" s="46">
        <v>16815</v>
      </c>
      <c r="I152" s="46">
        <v>16815</v>
      </c>
      <c r="J152" s="46">
        <v>24178.439828571427</v>
      </c>
      <c r="K152" s="46">
        <v>24178.439828571427</v>
      </c>
      <c r="L152" s="46" t="s">
        <v>800</v>
      </c>
      <c r="M152" s="46" t="s">
        <v>800</v>
      </c>
    </row>
    <row r="153" spans="1:13" ht="18" customHeight="1">
      <c r="A153" s="125" t="s">
        <v>2193</v>
      </c>
      <c r="B153" s="55" t="s">
        <v>2145</v>
      </c>
      <c r="C153" s="46" t="s">
        <v>800</v>
      </c>
      <c r="D153" s="46">
        <v>21018</v>
      </c>
      <c r="E153" s="46">
        <v>21018</v>
      </c>
      <c r="F153" s="46">
        <v>21018</v>
      </c>
      <c r="G153" s="46">
        <v>21018</v>
      </c>
      <c r="H153" s="46">
        <v>21018</v>
      </c>
      <c r="I153" s="46">
        <v>21018</v>
      </c>
      <c r="J153" s="46" t="s">
        <v>800</v>
      </c>
      <c r="K153" s="46" t="s">
        <v>800</v>
      </c>
      <c r="L153" s="46" t="s">
        <v>800</v>
      </c>
      <c r="M153" s="46" t="s">
        <v>800</v>
      </c>
    </row>
    <row r="154" spans="1:13" ht="18" customHeight="1">
      <c r="A154" s="125" t="s">
        <v>2193</v>
      </c>
      <c r="B154" s="55" t="s">
        <v>2145</v>
      </c>
      <c r="C154" s="46"/>
      <c r="D154" s="46"/>
      <c r="E154" s="46"/>
      <c r="F154" s="46"/>
      <c r="G154" s="46"/>
      <c r="H154" s="46"/>
      <c r="I154" s="46"/>
      <c r="J154" s="46" t="s">
        <v>800</v>
      </c>
      <c r="K154" s="46" t="s">
        <v>800</v>
      </c>
      <c r="L154" s="46">
        <v>18124.452000000001</v>
      </c>
      <c r="M154" s="46">
        <v>18124.452000000001</v>
      </c>
    </row>
    <row r="155" spans="1:13" ht="18" customHeight="1">
      <c r="A155" s="125" t="s">
        <v>2193</v>
      </c>
      <c r="B155" s="55" t="s">
        <v>2145</v>
      </c>
      <c r="C155" s="46"/>
      <c r="D155" s="46"/>
      <c r="E155" s="46"/>
      <c r="F155" s="46"/>
      <c r="G155" s="46"/>
      <c r="H155" s="46"/>
      <c r="I155" s="46"/>
      <c r="J155" s="46">
        <v>18124.452000000001</v>
      </c>
      <c r="K155" s="46">
        <v>18124.452000000001</v>
      </c>
      <c r="L155" s="46">
        <v>16413.562285714284</v>
      </c>
      <c r="M155" s="46">
        <v>16413.562285714284</v>
      </c>
    </row>
    <row r="156" spans="1:13" ht="18" customHeight="1">
      <c r="A156" s="125" t="s">
        <v>2194</v>
      </c>
      <c r="B156" s="55" t="s">
        <v>2149</v>
      </c>
      <c r="C156" s="46" t="s">
        <v>800</v>
      </c>
      <c r="D156" s="46">
        <v>5955</v>
      </c>
      <c r="E156" s="46">
        <v>5955</v>
      </c>
      <c r="F156" s="46">
        <v>5955</v>
      </c>
      <c r="G156" s="46">
        <v>5955</v>
      </c>
      <c r="H156" s="46">
        <v>5955</v>
      </c>
      <c r="I156" s="46">
        <v>5955</v>
      </c>
      <c r="J156" s="46">
        <v>16413.562285714284</v>
      </c>
      <c r="K156" s="46">
        <v>16413.562285714284</v>
      </c>
      <c r="L156" s="46" t="s">
        <v>800</v>
      </c>
      <c r="M156" s="46" t="s">
        <v>800</v>
      </c>
    </row>
    <row r="157" spans="1:13" ht="18" customHeight="1">
      <c r="A157" s="125" t="s">
        <v>2194</v>
      </c>
      <c r="B157" s="55" t="s">
        <v>2149</v>
      </c>
      <c r="C157" s="46"/>
      <c r="D157" s="46"/>
      <c r="E157" s="46"/>
      <c r="F157" s="46"/>
      <c r="G157" s="46"/>
      <c r="H157" s="46"/>
      <c r="I157" s="46"/>
      <c r="J157" s="46" t="s">
        <v>800</v>
      </c>
      <c r="K157" s="46" t="s">
        <v>800</v>
      </c>
      <c r="L157" s="46"/>
      <c r="M157" s="46"/>
    </row>
    <row r="158" spans="1:13">
      <c r="A158" s="55"/>
      <c r="B158" s="55"/>
      <c r="C158" s="31"/>
      <c r="D158" s="31"/>
      <c r="E158" s="31"/>
      <c r="F158" s="31"/>
      <c r="G158" s="31"/>
      <c r="H158" s="31"/>
      <c r="I158" s="31"/>
      <c r="J158" s="31"/>
      <c r="K158" s="31"/>
      <c r="L158" s="31"/>
      <c r="M158" s="41"/>
    </row>
    <row r="159" spans="1:13">
      <c r="A159" s="247" t="s">
        <v>2</v>
      </c>
      <c r="B159" s="248" t="s">
        <v>2195</v>
      </c>
      <c r="C159" s="248"/>
      <c r="D159" s="248"/>
      <c r="E159" s="248"/>
      <c r="F159" s="248"/>
      <c r="G159" s="248"/>
      <c r="H159" s="248"/>
    </row>
    <row r="160" spans="1:13">
      <c r="A160" s="125">
        <v>1</v>
      </c>
      <c r="B160" s="131" t="s">
        <v>2196</v>
      </c>
      <c r="C160" s="41"/>
      <c r="D160" s="186"/>
      <c r="E160" s="186"/>
      <c r="F160" s="186"/>
      <c r="G160" s="186"/>
      <c r="H160" s="186"/>
    </row>
    <row r="161" spans="1:8">
      <c r="A161" s="125">
        <v>2</v>
      </c>
      <c r="B161" s="131" t="s">
        <v>2197</v>
      </c>
      <c r="C161" s="41"/>
      <c r="D161" s="186"/>
      <c r="E161" s="186"/>
      <c r="F161" s="186"/>
      <c r="G161" s="186"/>
      <c r="H161" s="186"/>
    </row>
    <row r="162" spans="1:8" ht="24">
      <c r="A162" s="119">
        <v>3</v>
      </c>
      <c r="B162" s="120" t="s">
        <v>6</v>
      </c>
      <c r="C162" s="123" t="s">
        <v>836</v>
      </c>
      <c r="D162" s="123" t="s">
        <v>2198</v>
      </c>
      <c r="E162" s="123" t="s">
        <v>2199</v>
      </c>
      <c r="F162" s="123" t="s">
        <v>187</v>
      </c>
      <c r="G162" s="123" t="s">
        <v>2200</v>
      </c>
      <c r="H162" s="123" t="s">
        <v>753</v>
      </c>
    </row>
    <row r="163" spans="1:8">
      <c r="A163" s="125" t="s">
        <v>7</v>
      </c>
      <c r="B163" s="182" t="s">
        <v>8</v>
      </c>
      <c r="C163" s="55" t="s">
        <v>2201</v>
      </c>
      <c r="D163" s="55" t="s">
        <v>970</v>
      </c>
      <c r="E163" s="55" t="s">
        <v>926</v>
      </c>
      <c r="F163" s="55" t="s">
        <v>2202</v>
      </c>
      <c r="G163" s="55" t="s">
        <v>881</v>
      </c>
      <c r="H163" s="55" t="s">
        <v>2203</v>
      </c>
    </row>
    <row r="164" spans="1:8">
      <c r="A164" s="125" t="s">
        <v>13</v>
      </c>
      <c r="B164" s="182" t="s">
        <v>14</v>
      </c>
      <c r="C164" s="55" t="s">
        <v>2204</v>
      </c>
      <c r="D164" s="55" t="s">
        <v>2205</v>
      </c>
      <c r="E164" s="55" t="s">
        <v>2206</v>
      </c>
      <c r="F164" s="55" t="s">
        <v>2207</v>
      </c>
      <c r="G164" s="55">
        <v>860437</v>
      </c>
      <c r="H164" s="55" t="s">
        <v>2208</v>
      </c>
    </row>
    <row r="165" spans="1:8">
      <c r="A165" s="125" t="s">
        <v>22</v>
      </c>
      <c r="B165" s="182" t="s">
        <v>23</v>
      </c>
      <c r="C165" s="55" t="s">
        <v>24</v>
      </c>
      <c r="D165" s="55" t="s">
        <v>24</v>
      </c>
      <c r="E165" s="55" t="s">
        <v>24</v>
      </c>
      <c r="F165" s="55" t="s">
        <v>24</v>
      </c>
      <c r="G165" s="55" t="s">
        <v>25</v>
      </c>
      <c r="H165" s="55" t="s">
        <v>24</v>
      </c>
    </row>
    <row r="166" spans="1:8">
      <c r="A166" s="125" t="s">
        <v>26</v>
      </c>
      <c r="B166" s="182" t="s">
        <v>27</v>
      </c>
      <c r="C166" s="77" t="s">
        <v>513</v>
      </c>
      <c r="D166" s="55" t="s">
        <v>1522</v>
      </c>
      <c r="E166" s="55" t="s">
        <v>513</v>
      </c>
      <c r="F166" s="55" t="s">
        <v>550</v>
      </c>
      <c r="G166" s="55" t="s">
        <v>513</v>
      </c>
      <c r="H166" s="55" t="s">
        <v>550</v>
      </c>
    </row>
    <row r="167" spans="1:8">
      <c r="A167" s="119">
        <v>4</v>
      </c>
      <c r="B167" s="123" t="s">
        <v>236</v>
      </c>
      <c r="C167" s="123" t="s">
        <v>33</v>
      </c>
      <c r="D167" s="123" t="s">
        <v>33</v>
      </c>
      <c r="E167" s="123" t="s">
        <v>33</v>
      </c>
      <c r="F167" s="123" t="s">
        <v>33</v>
      </c>
      <c r="G167" s="123" t="s">
        <v>33</v>
      </c>
      <c r="H167" s="123" t="s">
        <v>33</v>
      </c>
    </row>
    <row r="168" spans="1:8">
      <c r="A168" s="125" t="s">
        <v>34</v>
      </c>
      <c r="B168" s="55" t="s">
        <v>2209</v>
      </c>
      <c r="C168" s="182" t="s">
        <v>40</v>
      </c>
      <c r="D168" s="182" t="s">
        <v>40</v>
      </c>
      <c r="E168" s="182" t="s">
        <v>40</v>
      </c>
      <c r="F168" s="182" t="s">
        <v>40</v>
      </c>
      <c r="G168" s="182" t="s">
        <v>40</v>
      </c>
      <c r="H168" s="182" t="s">
        <v>40</v>
      </c>
    </row>
    <row r="169" spans="1:8">
      <c r="A169" s="125" t="s">
        <v>278</v>
      </c>
      <c r="B169" s="55" t="s">
        <v>2124</v>
      </c>
      <c r="C169" s="182" t="s">
        <v>2170</v>
      </c>
      <c r="D169" s="182" t="s">
        <v>2170</v>
      </c>
      <c r="E169" s="182" t="s">
        <v>2170</v>
      </c>
      <c r="F169" s="182" t="s">
        <v>2170</v>
      </c>
      <c r="G169" s="182" t="s">
        <v>2170</v>
      </c>
      <c r="H169" s="182" t="s">
        <v>2170</v>
      </c>
    </row>
    <row r="170" spans="1:8">
      <c r="A170" s="125" t="s">
        <v>279</v>
      </c>
      <c r="B170" s="55" t="s">
        <v>2210</v>
      </c>
      <c r="C170" s="182" t="s">
        <v>913</v>
      </c>
      <c r="D170" s="182" t="s">
        <v>913</v>
      </c>
      <c r="E170" s="182" t="s">
        <v>913</v>
      </c>
      <c r="F170" s="182" t="s">
        <v>913</v>
      </c>
      <c r="G170" s="182" t="s">
        <v>913</v>
      </c>
      <c r="H170" s="182" t="s">
        <v>913</v>
      </c>
    </row>
    <row r="171" spans="1:8">
      <c r="A171" s="125" t="s">
        <v>280</v>
      </c>
      <c r="B171" s="55" t="s">
        <v>2143</v>
      </c>
      <c r="C171" s="182" t="s">
        <v>40</v>
      </c>
      <c r="D171" s="182" t="s">
        <v>40</v>
      </c>
      <c r="E171" s="182" t="s">
        <v>40</v>
      </c>
      <c r="F171" s="182" t="s">
        <v>40</v>
      </c>
      <c r="G171" s="182" t="s">
        <v>40</v>
      </c>
      <c r="H171" s="182" t="s">
        <v>40</v>
      </c>
    </row>
    <row r="172" spans="1:8">
      <c r="A172" s="125">
        <v>5</v>
      </c>
      <c r="B172" s="131" t="s">
        <v>81</v>
      </c>
      <c r="C172" s="182"/>
      <c r="D172" s="41"/>
      <c r="E172" s="41"/>
      <c r="F172" s="41"/>
      <c r="G172" s="41"/>
      <c r="H172" s="41"/>
    </row>
    <row r="173" spans="1:8" ht="107" customHeight="1">
      <c r="A173" s="126" t="s">
        <v>82</v>
      </c>
      <c r="B173" s="127" t="s">
        <v>266</v>
      </c>
      <c r="C173" s="202" t="s">
        <v>839</v>
      </c>
      <c r="D173" s="202" t="s">
        <v>839</v>
      </c>
      <c r="E173" s="202" t="s">
        <v>839</v>
      </c>
      <c r="F173" s="202" t="s">
        <v>839</v>
      </c>
      <c r="G173" s="202" t="s">
        <v>839</v>
      </c>
      <c r="H173" s="202" t="s">
        <v>839</v>
      </c>
    </row>
    <row r="174" spans="1:8" ht="24">
      <c r="A174" s="128">
        <v>6</v>
      </c>
      <c r="B174" s="129" t="s">
        <v>83</v>
      </c>
      <c r="C174" s="226">
        <v>30602.65</v>
      </c>
      <c r="D174" s="226">
        <v>33586.29</v>
      </c>
      <c r="E174" s="226">
        <v>57552.76</v>
      </c>
      <c r="F174" s="226">
        <v>45000</v>
      </c>
      <c r="G174" s="226">
        <v>56993</v>
      </c>
      <c r="H174" s="226">
        <v>46748</v>
      </c>
    </row>
    <row r="175" spans="1:8">
      <c r="A175" s="126">
        <v>7</v>
      </c>
      <c r="B175" s="131" t="s">
        <v>84</v>
      </c>
      <c r="C175" s="41"/>
      <c r="D175" s="41"/>
      <c r="E175" s="226"/>
      <c r="F175" s="41"/>
      <c r="G175" s="41"/>
      <c r="H175" s="41"/>
    </row>
    <row r="176" spans="1:8">
      <c r="A176" s="126"/>
      <c r="B176" s="55" t="s">
        <v>85</v>
      </c>
      <c r="C176" s="46">
        <v>0</v>
      </c>
      <c r="D176" s="46">
        <v>0</v>
      </c>
      <c r="E176" s="46">
        <v>0</v>
      </c>
      <c r="F176" s="46">
        <v>6514</v>
      </c>
      <c r="G176" s="46">
        <v>0</v>
      </c>
      <c r="H176" s="46">
        <v>6546</v>
      </c>
    </row>
    <row r="177" spans="1:8">
      <c r="A177" s="126"/>
      <c r="B177" s="55" t="s">
        <v>86</v>
      </c>
      <c r="C177" s="46">
        <v>0</v>
      </c>
      <c r="D177" s="46">
        <v>0</v>
      </c>
      <c r="E177" s="46">
        <v>0</v>
      </c>
      <c r="F177" s="46">
        <v>2466</v>
      </c>
      <c r="G177" s="46">
        <v>0</v>
      </c>
      <c r="H177" s="46">
        <v>2526</v>
      </c>
    </row>
    <row r="178" spans="1:8">
      <c r="A178" s="126"/>
      <c r="B178" s="55" t="s">
        <v>87</v>
      </c>
      <c r="C178" s="46">
        <v>0</v>
      </c>
      <c r="D178" s="46">
        <v>0</v>
      </c>
      <c r="E178" s="46">
        <v>0</v>
      </c>
      <c r="F178" s="46">
        <v>2620</v>
      </c>
      <c r="G178" s="46">
        <v>0</v>
      </c>
      <c r="H178" s="46">
        <v>2680</v>
      </c>
    </row>
    <row r="179" spans="1:8">
      <c r="A179" s="126"/>
      <c r="B179" s="55" t="s">
        <v>88</v>
      </c>
      <c r="C179" s="46">
        <v>0</v>
      </c>
      <c r="D179" s="46">
        <v>0</v>
      </c>
      <c r="E179" s="46">
        <v>0</v>
      </c>
      <c r="F179" s="46">
        <v>6979</v>
      </c>
      <c r="G179" s="46">
        <v>0</v>
      </c>
      <c r="H179" s="46">
        <v>7011</v>
      </c>
    </row>
    <row r="180" spans="1:8">
      <c r="A180" s="126"/>
      <c r="B180" s="55" t="s">
        <v>89</v>
      </c>
      <c r="C180" s="46">
        <v>0</v>
      </c>
      <c r="D180" s="46">
        <v>0</v>
      </c>
      <c r="E180" s="46">
        <v>0</v>
      </c>
      <c r="F180" s="46">
        <v>2977</v>
      </c>
      <c r="G180" s="46">
        <v>0</v>
      </c>
      <c r="H180" s="46">
        <v>3038</v>
      </c>
    </row>
    <row r="181" spans="1:8">
      <c r="A181" s="126"/>
      <c r="B181" s="132" t="s">
        <v>90</v>
      </c>
      <c r="C181" s="133"/>
      <c r="D181" s="41"/>
      <c r="E181" s="41"/>
      <c r="F181" s="41"/>
      <c r="G181" s="41"/>
      <c r="H181" s="41"/>
    </row>
    <row r="182" spans="1:8" ht="60.5" customHeight="1">
      <c r="A182" s="126"/>
      <c r="B182" s="409" t="s">
        <v>1803</v>
      </c>
      <c r="C182" s="409"/>
      <c r="D182" s="41"/>
      <c r="E182" s="41"/>
      <c r="F182" s="41"/>
      <c r="G182" s="41"/>
      <c r="H182" s="41"/>
    </row>
    <row r="183" spans="1:8">
      <c r="A183" s="126">
        <v>8</v>
      </c>
      <c r="B183" s="135" t="s">
        <v>91</v>
      </c>
      <c r="C183" s="136" t="s">
        <v>92</v>
      </c>
      <c r="D183" s="136" t="s">
        <v>92</v>
      </c>
      <c r="E183" s="41" t="s">
        <v>1317</v>
      </c>
      <c r="F183" s="136" t="s">
        <v>92</v>
      </c>
      <c r="G183" s="136" t="s">
        <v>92</v>
      </c>
      <c r="H183" s="136" t="s">
        <v>92</v>
      </c>
    </row>
    <row r="184" spans="1:8">
      <c r="A184" s="144">
        <v>9</v>
      </c>
      <c r="B184" s="138" t="s">
        <v>93</v>
      </c>
      <c r="C184" s="139" t="s">
        <v>94</v>
      </c>
      <c r="D184" s="139" t="s">
        <v>94</v>
      </c>
      <c r="E184" s="139" t="s">
        <v>94</v>
      </c>
      <c r="F184" s="139" t="s">
        <v>94</v>
      </c>
      <c r="G184" s="139" t="s">
        <v>94</v>
      </c>
      <c r="H184" s="139" t="s">
        <v>94</v>
      </c>
    </row>
    <row r="185" spans="1:8">
      <c r="A185" s="125" t="s">
        <v>2211</v>
      </c>
      <c r="B185" s="55" t="s">
        <v>2209</v>
      </c>
      <c r="C185" s="31">
        <v>1023.5</v>
      </c>
      <c r="D185" s="31" t="s">
        <v>800</v>
      </c>
      <c r="E185" s="31">
        <v>1834.21</v>
      </c>
      <c r="F185" s="31" t="s">
        <v>800</v>
      </c>
      <c r="G185" s="31" t="s">
        <v>800</v>
      </c>
      <c r="H185" s="31">
        <v>2841</v>
      </c>
    </row>
    <row r="186" spans="1:8">
      <c r="A186" s="125" t="s">
        <v>2212</v>
      </c>
      <c r="B186" s="55" t="s">
        <v>2124</v>
      </c>
      <c r="C186" s="31">
        <v>155.25</v>
      </c>
      <c r="D186" s="31">
        <v>423.4</v>
      </c>
      <c r="E186" s="31">
        <v>545.44000000000005</v>
      </c>
      <c r="F186" s="31">
        <v>175</v>
      </c>
      <c r="G186" s="31" t="s">
        <v>800</v>
      </c>
      <c r="H186" s="31">
        <v>175</v>
      </c>
    </row>
    <row r="187" spans="1:8">
      <c r="A187" s="125" t="s">
        <v>2213</v>
      </c>
      <c r="B187" s="55" t="s">
        <v>2210</v>
      </c>
      <c r="C187" s="31" t="s">
        <v>800</v>
      </c>
      <c r="D187" s="31" t="s">
        <v>800</v>
      </c>
      <c r="E187" s="31" t="s">
        <v>800</v>
      </c>
      <c r="F187" s="31" t="s">
        <v>800</v>
      </c>
      <c r="G187" s="31" t="s">
        <v>800</v>
      </c>
      <c r="H187" s="31" t="s">
        <v>800</v>
      </c>
    </row>
    <row r="188" spans="1:8">
      <c r="A188" s="125" t="s">
        <v>2214</v>
      </c>
      <c r="B188" s="55" t="s">
        <v>2143</v>
      </c>
      <c r="C188" s="31">
        <v>6137.55</v>
      </c>
      <c r="D188" s="31">
        <v>7013.78</v>
      </c>
      <c r="E188" s="31" t="s">
        <v>800</v>
      </c>
      <c r="F188" s="31">
        <v>5488</v>
      </c>
      <c r="G188" s="31" t="s">
        <v>800</v>
      </c>
      <c r="H188" s="31">
        <v>5488</v>
      </c>
    </row>
    <row r="189" spans="1:8">
      <c r="A189" s="125" t="s">
        <v>2215</v>
      </c>
      <c r="B189" s="55" t="s">
        <v>2149</v>
      </c>
      <c r="C189" s="31">
        <v>3274.05</v>
      </c>
      <c r="D189" s="31">
        <v>2571.4</v>
      </c>
      <c r="E189" s="31" t="s">
        <v>800</v>
      </c>
      <c r="F189" s="31">
        <v>5800</v>
      </c>
      <c r="G189" s="31">
        <v>3386.97</v>
      </c>
      <c r="H189" s="31">
        <v>5800</v>
      </c>
    </row>
    <row r="190" spans="1:8">
      <c r="A190" s="55"/>
      <c r="B190" s="55"/>
      <c r="C190" s="31"/>
      <c r="D190" s="31"/>
      <c r="E190" s="31"/>
      <c r="F190" s="31"/>
      <c r="G190" s="31"/>
      <c r="H190" s="31"/>
    </row>
    <row r="191" spans="1:8">
      <c r="A191" s="247" t="s">
        <v>2</v>
      </c>
      <c r="B191" s="248" t="s">
        <v>2216</v>
      </c>
      <c r="C191" s="248"/>
      <c r="D191" s="250"/>
    </row>
    <row r="192" spans="1:8">
      <c r="A192" s="125">
        <v>1</v>
      </c>
      <c r="B192" s="131" t="s">
        <v>2217</v>
      </c>
      <c r="C192" s="41"/>
    </row>
    <row r="193" spans="1:4">
      <c r="A193" s="125">
        <v>2</v>
      </c>
      <c r="B193" s="131" t="s">
        <v>2218</v>
      </c>
      <c r="C193" s="41"/>
    </row>
    <row r="194" spans="1:4">
      <c r="A194" s="119">
        <v>3</v>
      </c>
      <c r="B194" s="120" t="s">
        <v>6</v>
      </c>
      <c r="C194" s="120" t="s">
        <v>2219</v>
      </c>
      <c r="D194" s="120" t="s">
        <v>2220</v>
      </c>
    </row>
    <row r="195" spans="1:4">
      <c r="A195" s="125" t="s">
        <v>7</v>
      </c>
      <c r="B195" s="182" t="s">
        <v>8</v>
      </c>
      <c r="C195" s="41" t="s">
        <v>2221</v>
      </c>
      <c r="D195" s="41" t="s">
        <v>2222</v>
      </c>
    </row>
    <row r="196" spans="1:4">
      <c r="A196" s="125" t="s">
        <v>13</v>
      </c>
      <c r="B196" s="182" t="s">
        <v>14</v>
      </c>
      <c r="C196" s="55">
        <v>701048012</v>
      </c>
      <c r="D196" s="55">
        <v>701074178</v>
      </c>
    </row>
    <row r="197" spans="1:4">
      <c r="A197" s="125" t="s">
        <v>22</v>
      </c>
      <c r="B197" s="182" t="s">
        <v>23</v>
      </c>
      <c r="C197" s="41" t="s">
        <v>25</v>
      </c>
      <c r="D197" s="41" t="s">
        <v>25</v>
      </c>
    </row>
    <row r="198" spans="1:4">
      <c r="A198" s="125" t="s">
        <v>26</v>
      </c>
      <c r="B198" s="182" t="s">
        <v>27</v>
      </c>
      <c r="C198" s="77" t="s">
        <v>2223</v>
      </c>
      <c r="D198" s="77" t="s">
        <v>2223</v>
      </c>
    </row>
    <row r="199" spans="1:4">
      <c r="A199" s="119">
        <v>4</v>
      </c>
      <c r="B199" s="123" t="s">
        <v>236</v>
      </c>
      <c r="C199" s="123" t="s">
        <v>33</v>
      </c>
      <c r="D199" s="123" t="s">
        <v>33</v>
      </c>
    </row>
    <row r="200" spans="1:4" ht="36">
      <c r="A200" s="125" t="s">
        <v>34</v>
      </c>
      <c r="B200" s="205" t="s">
        <v>2224</v>
      </c>
      <c r="C200" s="182" t="s">
        <v>40</v>
      </c>
      <c r="D200" s="182" t="s">
        <v>40</v>
      </c>
    </row>
    <row r="201" spans="1:4">
      <c r="A201" s="125" t="s">
        <v>278</v>
      </c>
      <c r="B201" s="205" t="s">
        <v>2225</v>
      </c>
      <c r="C201" s="182" t="s">
        <v>913</v>
      </c>
      <c r="D201" s="182" t="s">
        <v>913</v>
      </c>
    </row>
    <row r="202" spans="1:4" ht="24">
      <c r="A202" s="125" t="s">
        <v>279</v>
      </c>
      <c r="B202" s="205" t="s">
        <v>2226</v>
      </c>
      <c r="C202" s="182" t="s">
        <v>66</v>
      </c>
      <c r="D202" s="182" t="s">
        <v>66</v>
      </c>
    </row>
    <row r="203" spans="1:4">
      <c r="A203" s="125" t="s">
        <v>280</v>
      </c>
      <c r="B203" s="205" t="s">
        <v>2227</v>
      </c>
      <c r="C203" s="182" t="s">
        <v>66</v>
      </c>
      <c r="D203" s="182" t="s">
        <v>66</v>
      </c>
    </row>
    <row r="204" spans="1:4">
      <c r="A204" s="125" t="s">
        <v>282</v>
      </c>
      <c r="B204" s="205" t="s">
        <v>2228</v>
      </c>
      <c r="C204" s="182" t="s">
        <v>66</v>
      </c>
      <c r="D204" s="182" t="s">
        <v>66</v>
      </c>
    </row>
    <row r="205" spans="1:4">
      <c r="A205" s="125" t="s">
        <v>284</v>
      </c>
      <c r="B205" s="205" t="s">
        <v>2229</v>
      </c>
      <c r="C205" s="182" t="s">
        <v>66</v>
      </c>
      <c r="D205" s="182" t="s">
        <v>66</v>
      </c>
    </row>
    <row r="206" spans="1:4">
      <c r="A206" s="125">
        <v>5</v>
      </c>
      <c r="B206" s="131" t="s">
        <v>81</v>
      </c>
      <c r="C206" s="182"/>
      <c r="D206" s="55"/>
    </row>
    <row r="207" spans="1:4" ht="58" customHeight="1">
      <c r="A207" s="126" t="s">
        <v>82</v>
      </c>
      <c r="B207" s="127" t="s">
        <v>266</v>
      </c>
      <c r="C207" s="202" t="s">
        <v>839</v>
      </c>
      <c r="D207" s="202" t="s">
        <v>839</v>
      </c>
    </row>
    <row r="208" spans="1:4" ht="24">
      <c r="A208" s="128">
        <v>6</v>
      </c>
      <c r="B208" s="129" t="s">
        <v>83</v>
      </c>
      <c r="C208" s="226">
        <v>1825152.89</v>
      </c>
      <c r="D208" s="226">
        <f>1685631.19</f>
        <v>1685631.19</v>
      </c>
    </row>
    <row r="209" spans="1:4">
      <c r="A209" s="126">
        <v>7</v>
      </c>
      <c r="B209" s="131" t="s">
        <v>84</v>
      </c>
      <c r="C209" s="41"/>
      <c r="D209" s="55"/>
    </row>
    <row r="210" spans="1:4">
      <c r="A210" s="126"/>
      <c r="B210" s="55" t="s">
        <v>85</v>
      </c>
      <c r="C210" s="31" t="s">
        <v>800</v>
      </c>
      <c r="D210" s="31" t="s">
        <v>800</v>
      </c>
    </row>
    <row r="211" spans="1:4">
      <c r="A211" s="126"/>
      <c r="B211" s="55" t="s">
        <v>86</v>
      </c>
      <c r="C211" s="31" t="s">
        <v>800</v>
      </c>
      <c r="D211" s="31" t="s">
        <v>800</v>
      </c>
    </row>
    <row r="212" spans="1:4">
      <c r="A212" s="126"/>
      <c r="B212" s="55" t="s">
        <v>87</v>
      </c>
      <c r="C212" s="31" t="s">
        <v>800</v>
      </c>
      <c r="D212" s="31" t="s">
        <v>800</v>
      </c>
    </row>
    <row r="213" spans="1:4">
      <c r="A213" s="126"/>
      <c r="B213" s="55" t="s">
        <v>88</v>
      </c>
      <c r="C213" s="31" t="s">
        <v>800</v>
      </c>
      <c r="D213" s="31" t="s">
        <v>800</v>
      </c>
    </row>
    <row r="214" spans="1:4">
      <c r="A214" s="126"/>
      <c r="B214" s="55" t="s">
        <v>89</v>
      </c>
      <c r="C214" s="31" t="s">
        <v>800</v>
      </c>
      <c r="D214" s="31" t="s">
        <v>800</v>
      </c>
    </row>
    <row r="215" spans="1:4">
      <c r="A215" s="126"/>
      <c r="B215" s="132" t="s">
        <v>90</v>
      </c>
      <c r="C215" s="133">
        <f>SUM(C210:C214)</f>
        <v>0</v>
      </c>
      <c r="D215" s="133">
        <f>SUM(D210:D214)</f>
        <v>0</v>
      </c>
    </row>
    <row r="216" spans="1:4" ht="63.5" customHeight="1">
      <c r="A216" s="126"/>
      <c r="B216" s="409" t="s">
        <v>1803</v>
      </c>
      <c r="C216" s="409"/>
      <c r="D216" s="55"/>
    </row>
    <row r="217" spans="1:4">
      <c r="A217" s="126">
        <v>8</v>
      </c>
      <c r="B217" s="135" t="s">
        <v>91</v>
      </c>
      <c r="C217" s="136" t="s">
        <v>2230</v>
      </c>
      <c r="D217" s="136" t="s">
        <v>2230</v>
      </c>
    </row>
    <row r="218" spans="1:4">
      <c r="A218" s="144">
        <v>9</v>
      </c>
      <c r="B218" s="138" t="s">
        <v>93</v>
      </c>
      <c r="C218" s="139" t="s">
        <v>94</v>
      </c>
      <c r="D218" s="139" t="s">
        <v>94</v>
      </c>
    </row>
    <row r="219" spans="1:4">
      <c r="A219" s="125" t="s">
        <v>2231</v>
      </c>
      <c r="B219" s="55" t="s">
        <v>2232</v>
      </c>
      <c r="C219" s="31" t="s">
        <v>148</v>
      </c>
      <c r="D219" s="55" t="s">
        <v>148</v>
      </c>
    </row>
    <row r="220" spans="1:4">
      <c r="A220" s="125" t="s">
        <v>2233</v>
      </c>
      <c r="B220" s="55" t="s">
        <v>2234</v>
      </c>
      <c r="C220" s="31">
        <v>270740.76</v>
      </c>
      <c r="D220" s="31">
        <v>270740.76</v>
      </c>
    </row>
    <row r="221" spans="1:4">
      <c r="A221" s="125" t="s">
        <v>2235</v>
      </c>
      <c r="B221" s="55" t="s">
        <v>2236</v>
      </c>
      <c r="C221" s="31">
        <v>7852.83</v>
      </c>
      <c r="D221" s="31">
        <v>78192.91</v>
      </c>
    </row>
    <row r="222" spans="1:4" ht="24">
      <c r="A222" s="125" t="s">
        <v>2237</v>
      </c>
      <c r="B222" s="205" t="s">
        <v>2238</v>
      </c>
      <c r="C222" s="31">
        <v>872.54</v>
      </c>
      <c r="D222" s="31">
        <v>872.54</v>
      </c>
    </row>
    <row r="223" spans="1:4" ht="24">
      <c r="A223" s="125" t="s">
        <v>2237</v>
      </c>
      <c r="B223" s="205" t="s">
        <v>2239</v>
      </c>
      <c r="C223" s="31">
        <v>1919.58</v>
      </c>
      <c r="D223" s="31">
        <v>1919.58</v>
      </c>
    </row>
    <row r="224" spans="1:4" ht="24">
      <c r="A224" s="125" t="s">
        <v>2237</v>
      </c>
      <c r="B224" s="205" t="s">
        <v>2240</v>
      </c>
      <c r="C224" s="31">
        <v>1919.58</v>
      </c>
      <c r="D224" s="31">
        <v>1919.58</v>
      </c>
    </row>
    <row r="225" spans="1:4" ht="24">
      <c r="A225" s="125" t="s">
        <v>2241</v>
      </c>
      <c r="B225" s="205" t="s">
        <v>2242</v>
      </c>
      <c r="C225" s="31">
        <v>6107.75</v>
      </c>
      <c r="D225" s="31">
        <v>6107.75</v>
      </c>
    </row>
    <row r="226" spans="1:4" ht="24">
      <c r="A226" s="125" t="s">
        <v>2241</v>
      </c>
      <c r="B226" s="205" t="s">
        <v>2243</v>
      </c>
      <c r="C226" s="31">
        <v>6107.75</v>
      </c>
      <c r="D226" s="31">
        <v>6107.75</v>
      </c>
    </row>
    <row r="227" spans="1:4" ht="24">
      <c r="A227" s="125" t="s">
        <v>2241</v>
      </c>
      <c r="B227" s="205" t="s">
        <v>2244</v>
      </c>
      <c r="C227" s="31">
        <v>6107.75</v>
      </c>
      <c r="D227" s="31">
        <v>6107.75</v>
      </c>
    </row>
    <row r="228" spans="1:4" ht="24">
      <c r="A228" s="125" t="s">
        <v>2241</v>
      </c>
      <c r="B228" s="205" t="s">
        <v>2245</v>
      </c>
      <c r="C228" s="31">
        <v>6107.75</v>
      </c>
      <c r="D228" s="31">
        <v>6107.75</v>
      </c>
    </row>
    <row r="229" spans="1:4" ht="24">
      <c r="A229" s="125" t="s">
        <v>2241</v>
      </c>
      <c r="B229" s="205" t="s">
        <v>2246</v>
      </c>
      <c r="C229" s="31">
        <v>6107.75</v>
      </c>
      <c r="D229" s="31">
        <v>6107.75</v>
      </c>
    </row>
    <row r="230" spans="1:4" ht="24">
      <c r="A230" s="125" t="s">
        <v>2241</v>
      </c>
      <c r="B230" s="205" t="s">
        <v>2247</v>
      </c>
      <c r="C230" s="31">
        <v>6544.02</v>
      </c>
      <c r="D230" s="31">
        <v>6544.02</v>
      </c>
    </row>
    <row r="231" spans="1:4" ht="24">
      <c r="A231" s="125" t="s">
        <v>2241</v>
      </c>
      <c r="B231" s="205" t="s">
        <v>2248</v>
      </c>
      <c r="C231" s="31">
        <v>6544.02</v>
      </c>
      <c r="D231" s="31">
        <v>6544.02</v>
      </c>
    </row>
    <row r="232" spans="1:4" ht="24">
      <c r="A232" s="125" t="s">
        <v>2241</v>
      </c>
      <c r="B232" s="205" t="s">
        <v>2249</v>
      </c>
      <c r="C232" s="31">
        <v>6544.02</v>
      </c>
      <c r="D232" s="31">
        <v>6544.02</v>
      </c>
    </row>
    <row r="233" spans="1:4" ht="24">
      <c r="A233" s="125" t="s">
        <v>2241</v>
      </c>
      <c r="B233" s="205" t="s">
        <v>2250</v>
      </c>
      <c r="C233" s="31">
        <v>6544.02</v>
      </c>
      <c r="D233" s="31">
        <v>6544.02</v>
      </c>
    </row>
    <row r="234" spans="1:4" ht="24">
      <c r="A234" s="125" t="s">
        <v>2241</v>
      </c>
      <c r="B234" s="205" t="s">
        <v>2251</v>
      </c>
      <c r="C234" s="31">
        <v>6544.03</v>
      </c>
      <c r="D234" s="31">
        <v>6544.03</v>
      </c>
    </row>
    <row r="235" spans="1:4" ht="24">
      <c r="A235" s="125" t="s">
        <v>2241</v>
      </c>
      <c r="B235" s="205" t="s">
        <v>2242</v>
      </c>
      <c r="C235" s="31">
        <v>7634.69</v>
      </c>
      <c r="D235" s="31">
        <v>7634.69</v>
      </c>
    </row>
    <row r="236" spans="1:4" ht="24">
      <c r="A236" s="125" t="s">
        <v>2241</v>
      </c>
      <c r="B236" s="205" t="s">
        <v>2243</v>
      </c>
      <c r="C236" s="31">
        <v>7634.69</v>
      </c>
      <c r="D236" s="31">
        <v>7634.69</v>
      </c>
    </row>
    <row r="237" spans="1:4" ht="24">
      <c r="A237" s="125" t="s">
        <v>2241</v>
      </c>
      <c r="B237" s="205" t="s">
        <v>2244</v>
      </c>
      <c r="C237" s="31">
        <v>7634.69</v>
      </c>
      <c r="D237" s="31">
        <v>7634.69</v>
      </c>
    </row>
    <row r="238" spans="1:4" ht="24">
      <c r="A238" s="125" t="s">
        <v>2241</v>
      </c>
      <c r="B238" s="205" t="s">
        <v>2245</v>
      </c>
      <c r="C238" s="31">
        <v>7634.69</v>
      </c>
      <c r="D238" s="31">
        <v>7634.69</v>
      </c>
    </row>
    <row r="239" spans="1:4" ht="24">
      <c r="A239" s="125" t="s">
        <v>2241</v>
      </c>
      <c r="B239" s="205" t="s">
        <v>2246</v>
      </c>
      <c r="C239" s="31">
        <v>7634.69</v>
      </c>
      <c r="D239" s="31">
        <v>7634.69</v>
      </c>
    </row>
    <row r="240" spans="1:4" ht="24">
      <c r="A240" s="125" t="s">
        <v>2241</v>
      </c>
      <c r="B240" s="205" t="s">
        <v>2247</v>
      </c>
      <c r="C240" s="31">
        <v>8070.96</v>
      </c>
      <c r="D240" s="31">
        <v>8070.96</v>
      </c>
    </row>
    <row r="241" spans="1:4" ht="24">
      <c r="A241" s="125" t="s">
        <v>2241</v>
      </c>
      <c r="B241" s="205" t="s">
        <v>2248</v>
      </c>
      <c r="C241" s="31">
        <v>8070.96</v>
      </c>
      <c r="D241" s="31">
        <v>8070.96</v>
      </c>
    </row>
    <row r="242" spans="1:4" ht="24">
      <c r="A242" s="125" t="s">
        <v>2241</v>
      </c>
      <c r="B242" s="205" t="s">
        <v>2249</v>
      </c>
      <c r="C242" s="31">
        <v>8070.96</v>
      </c>
      <c r="D242" s="31">
        <v>8070.96</v>
      </c>
    </row>
    <row r="243" spans="1:4" ht="24">
      <c r="A243" s="125" t="s">
        <v>2241</v>
      </c>
      <c r="B243" s="205" t="s">
        <v>2251</v>
      </c>
      <c r="C243" s="31">
        <v>8070.96</v>
      </c>
      <c r="D243" s="31">
        <v>8070.96</v>
      </c>
    </row>
    <row r="244" spans="1:4" ht="24">
      <c r="A244" s="125" t="s">
        <v>2241</v>
      </c>
      <c r="B244" s="205" t="s">
        <v>2250</v>
      </c>
      <c r="C244" s="31">
        <v>8070.96</v>
      </c>
      <c r="D244" s="31">
        <v>8070.96</v>
      </c>
    </row>
    <row r="245" spans="1:4" ht="24">
      <c r="A245" s="125" t="s">
        <v>2241</v>
      </c>
      <c r="B245" s="205" t="s">
        <v>2252</v>
      </c>
      <c r="C245" s="31">
        <v>8463.6</v>
      </c>
      <c r="D245" s="31">
        <v>8463.6</v>
      </c>
    </row>
    <row r="246" spans="1:4" ht="24">
      <c r="A246" s="125" t="s">
        <v>2241</v>
      </c>
      <c r="B246" s="205" t="s">
        <v>2253</v>
      </c>
      <c r="C246" s="31">
        <v>8507.23</v>
      </c>
      <c r="D246" s="31">
        <v>8507.23</v>
      </c>
    </row>
    <row r="247" spans="1:4" ht="24">
      <c r="A247" s="125" t="s">
        <v>2241</v>
      </c>
      <c r="B247" s="205" t="s">
        <v>2254</v>
      </c>
      <c r="C247" s="31">
        <v>8507.23</v>
      </c>
      <c r="D247" s="31">
        <v>8507.23</v>
      </c>
    </row>
    <row r="248" spans="1:4" ht="24">
      <c r="A248" s="125" t="s">
        <v>2241</v>
      </c>
      <c r="B248" s="205" t="s">
        <v>2255</v>
      </c>
      <c r="C248" s="31">
        <v>8507.23</v>
      </c>
      <c r="D248" s="31">
        <v>8507.23</v>
      </c>
    </row>
    <row r="249" spans="1:4" ht="24">
      <c r="A249" s="125" t="s">
        <v>2241</v>
      </c>
      <c r="B249" s="205" t="s">
        <v>2256</v>
      </c>
      <c r="C249" s="31">
        <v>9597.9</v>
      </c>
      <c r="D249" s="31">
        <v>9597.9</v>
      </c>
    </row>
    <row r="250" spans="1:4" ht="24">
      <c r="A250" s="125" t="s">
        <v>2241</v>
      </c>
      <c r="B250" s="205" t="s">
        <v>2257</v>
      </c>
      <c r="C250" s="31">
        <v>9597.9</v>
      </c>
      <c r="D250" s="31">
        <v>9597.9</v>
      </c>
    </row>
    <row r="251" spans="1:4" ht="24">
      <c r="A251" s="125" t="s">
        <v>2241</v>
      </c>
      <c r="B251" s="205" t="s">
        <v>2258</v>
      </c>
      <c r="C251" s="31">
        <v>10034.17</v>
      </c>
      <c r="D251" s="31">
        <v>10034.17</v>
      </c>
    </row>
    <row r="252" spans="1:4" ht="24">
      <c r="A252" s="125" t="s">
        <v>2241</v>
      </c>
      <c r="B252" s="205" t="s">
        <v>2253</v>
      </c>
      <c r="C252" s="31">
        <v>10034.17</v>
      </c>
      <c r="D252" s="31">
        <v>10034.17</v>
      </c>
    </row>
    <row r="253" spans="1:4" ht="24">
      <c r="A253" s="125" t="s">
        <v>2241</v>
      </c>
      <c r="B253" s="205" t="s">
        <v>2254</v>
      </c>
      <c r="C253" s="31">
        <v>10034.17</v>
      </c>
      <c r="D253" s="31">
        <v>10034.17</v>
      </c>
    </row>
    <row r="254" spans="1:4" ht="24">
      <c r="A254" s="125" t="s">
        <v>2241</v>
      </c>
      <c r="B254" s="205" t="s">
        <v>2252</v>
      </c>
      <c r="C254" s="31">
        <v>10034.17</v>
      </c>
      <c r="D254" s="31">
        <v>10034.17</v>
      </c>
    </row>
    <row r="255" spans="1:4" ht="24">
      <c r="A255" s="125" t="s">
        <v>2241</v>
      </c>
      <c r="B255" s="205" t="s">
        <v>2255</v>
      </c>
      <c r="C255" s="31">
        <v>10034.17</v>
      </c>
      <c r="D255" s="31">
        <v>10034.17</v>
      </c>
    </row>
    <row r="256" spans="1:4" ht="24">
      <c r="A256" s="125" t="s">
        <v>2241</v>
      </c>
      <c r="B256" s="205" t="s">
        <v>2259</v>
      </c>
      <c r="C256" s="31">
        <v>10252.299999999999</v>
      </c>
      <c r="D256" s="31">
        <v>10252.299999999999</v>
      </c>
    </row>
    <row r="257" spans="1:13" ht="24">
      <c r="A257" s="125" t="s">
        <v>2241</v>
      </c>
      <c r="B257" s="205" t="s">
        <v>2256</v>
      </c>
      <c r="C257" s="31">
        <v>11561.11</v>
      </c>
      <c r="D257" s="31">
        <v>11561.11</v>
      </c>
    </row>
    <row r="258" spans="1:13" ht="24">
      <c r="A258" s="125" t="s">
        <v>2241</v>
      </c>
      <c r="B258" s="205" t="s">
        <v>2257</v>
      </c>
      <c r="C258" s="31">
        <v>11561.11</v>
      </c>
      <c r="D258" s="31">
        <v>11561.11</v>
      </c>
    </row>
    <row r="259" spans="1:13" ht="24">
      <c r="A259" s="125" t="s">
        <v>2241</v>
      </c>
      <c r="B259" s="205" t="s">
        <v>2260</v>
      </c>
      <c r="C259" s="31">
        <v>11561.11</v>
      </c>
      <c r="D259" s="31">
        <v>11561.11</v>
      </c>
    </row>
    <row r="260" spans="1:13" ht="24">
      <c r="A260" s="125" t="s">
        <v>2241</v>
      </c>
      <c r="B260" s="205" t="s">
        <v>2259</v>
      </c>
      <c r="C260" s="31">
        <v>11561.11</v>
      </c>
      <c r="D260" s="31">
        <v>11561.11</v>
      </c>
    </row>
    <row r="261" spans="1:13" ht="24">
      <c r="A261" s="125" t="s">
        <v>2241</v>
      </c>
      <c r="B261" s="205" t="s">
        <v>2261</v>
      </c>
      <c r="C261" s="31">
        <v>11997.38</v>
      </c>
      <c r="D261" s="31">
        <v>11997.38</v>
      </c>
    </row>
    <row r="262" spans="1:13">
      <c r="A262" s="125" t="s">
        <v>2262</v>
      </c>
      <c r="B262" s="205" t="s">
        <v>2263</v>
      </c>
      <c r="C262" s="31">
        <v>1745.07</v>
      </c>
      <c r="D262" s="31">
        <v>1745.07</v>
      </c>
    </row>
    <row r="263" spans="1:13">
      <c r="A263" s="125" t="s">
        <v>2262</v>
      </c>
      <c r="B263" s="205" t="s">
        <v>2263</v>
      </c>
      <c r="C263" s="31">
        <v>1745.07</v>
      </c>
      <c r="D263" s="31">
        <v>1745.07</v>
      </c>
    </row>
    <row r="264" spans="1:13">
      <c r="A264" s="125" t="s">
        <v>2264</v>
      </c>
      <c r="B264" s="205" t="s">
        <v>2265</v>
      </c>
      <c r="C264" s="31">
        <v>136770.07500000001</v>
      </c>
      <c r="D264" s="31">
        <v>93797.66</v>
      </c>
    </row>
    <row r="265" spans="1:13">
      <c r="A265" s="125" t="s">
        <v>2264</v>
      </c>
      <c r="B265" s="205" t="s">
        <v>2265</v>
      </c>
      <c r="C265" s="31">
        <v>136770.07500000001</v>
      </c>
      <c r="D265" s="31"/>
    </row>
    <row r="267" spans="1:13">
      <c r="A267" s="247" t="s">
        <v>2</v>
      </c>
      <c r="B267" s="248" t="s">
        <v>2266</v>
      </c>
      <c r="C267" s="248"/>
      <c r="D267" s="248"/>
      <c r="E267" s="250"/>
      <c r="F267" s="250"/>
      <c r="G267" s="250"/>
      <c r="H267" s="250"/>
      <c r="I267" s="250"/>
      <c r="J267" s="250"/>
      <c r="K267" s="250"/>
      <c r="L267" s="250"/>
      <c r="M267" s="250"/>
    </row>
    <row r="268" spans="1:13">
      <c r="A268" s="125">
        <v>1</v>
      </c>
      <c r="B268" s="131" t="s">
        <v>2267</v>
      </c>
      <c r="C268" s="41"/>
      <c r="D268" s="186"/>
    </row>
    <row r="269" spans="1:13">
      <c r="A269" s="125">
        <v>2</v>
      </c>
      <c r="B269" s="131" t="s">
        <v>2268</v>
      </c>
      <c r="C269" s="41"/>
      <c r="D269" s="186"/>
    </row>
    <row r="270" spans="1:13" ht="14.5" customHeight="1">
      <c r="A270" s="119">
        <v>3</v>
      </c>
      <c r="B270" s="120" t="s">
        <v>6</v>
      </c>
      <c r="C270" s="120" t="s">
        <v>2269</v>
      </c>
      <c r="D270" s="120" t="s">
        <v>1330</v>
      </c>
      <c r="E270" s="120" t="s">
        <v>2270</v>
      </c>
      <c r="F270" s="120" t="s">
        <v>730</v>
      </c>
      <c r="G270" s="120" t="s">
        <v>2271</v>
      </c>
      <c r="H270" s="120" t="s">
        <v>187</v>
      </c>
      <c r="I270" s="120" t="s">
        <v>2272</v>
      </c>
      <c r="J270" s="120" t="s">
        <v>412</v>
      </c>
      <c r="K270" s="120" t="s">
        <v>424</v>
      </c>
      <c r="L270" s="120" t="s">
        <v>425</v>
      </c>
      <c r="M270" s="120" t="s">
        <v>2273</v>
      </c>
    </row>
    <row r="271" spans="1:13">
      <c r="A271" s="125" t="s">
        <v>7</v>
      </c>
      <c r="B271" s="182" t="s">
        <v>8</v>
      </c>
      <c r="C271" s="55" t="s">
        <v>2274</v>
      </c>
      <c r="D271" s="55" t="s">
        <v>2275</v>
      </c>
      <c r="E271" s="55" t="s">
        <v>2276</v>
      </c>
      <c r="F271" s="55" t="s">
        <v>2277</v>
      </c>
      <c r="G271" s="55" t="s">
        <v>2276</v>
      </c>
      <c r="H271" s="55" t="s">
        <v>2278</v>
      </c>
      <c r="I271" s="55" t="s">
        <v>2279</v>
      </c>
      <c r="J271" s="55" t="s">
        <v>268</v>
      </c>
      <c r="K271" s="55" t="s">
        <v>2280</v>
      </c>
      <c r="L271" s="55" t="s">
        <v>2280</v>
      </c>
      <c r="M271" s="55" t="s">
        <v>2281</v>
      </c>
    </row>
    <row r="272" spans="1:13">
      <c r="A272" s="125" t="s">
        <v>13</v>
      </c>
      <c r="B272" s="182" t="s">
        <v>14</v>
      </c>
      <c r="C272" s="55" t="s">
        <v>2282</v>
      </c>
      <c r="D272" s="55" t="s">
        <v>2283</v>
      </c>
      <c r="E272" s="55" t="s">
        <v>2284</v>
      </c>
      <c r="F272" s="55" t="s">
        <v>2285</v>
      </c>
      <c r="G272" s="55" t="s">
        <v>2286</v>
      </c>
      <c r="H272" s="55" t="s">
        <v>2287</v>
      </c>
      <c r="I272" s="55" t="s">
        <v>2288</v>
      </c>
      <c r="J272" s="55" t="s">
        <v>2289</v>
      </c>
      <c r="K272" s="55" t="s">
        <v>2290</v>
      </c>
      <c r="L272" s="55" t="s">
        <v>2291</v>
      </c>
      <c r="M272" s="55" t="s">
        <v>2292</v>
      </c>
    </row>
    <row r="273" spans="1:13">
      <c r="A273" s="125" t="s">
        <v>22</v>
      </c>
      <c r="B273" s="182" t="s">
        <v>23</v>
      </c>
      <c r="C273" s="55" t="s">
        <v>769</v>
      </c>
      <c r="D273" s="55" t="s">
        <v>1618</v>
      </c>
      <c r="E273" s="55" t="s">
        <v>24</v>
      </c>
      <c r="F273" s="55" t="s">
        <v>24</v>
      </c>
      <c r="G273" s="55" t="s">
        <v>24</v>
      </c>
      <c r="H273" s="55" t="s">
        <v>24</v>
      </c>
      <c r="I273" s="55" t="s">
        <v>24</v>
      </c>
      <c r="J273" s="55" t="s">
        <v>2293</v>
      </c>
      <c r="K273" s="55" t="s">
        <v>2294</v>
      </c>
      <c r="L273" s="55" t="s">
        <v>2294</v>
      </c>
      <c r="M273" s="55" t="s">
        <v>2295</v>
      </c>
    </row>
    <row r="274" spans="1:13">
      <c r="A274" s="125" t="s">
        <v>26</v>
      </c>
      <c r="B274" s="182" t="s">
        <v>27</v>
      </c>
      <c r="C274" s="55" t="s">
        <v>2296</v>
      </c>
      <c r="D274" s="55" t="s">
        <v>1341</v>
      </c>
      <c r="E274" s="170" t="s">
        <v>2297</v>
      </c>
      <c r="F274" s="77" t="s">
        <v>30</v>
      </c>
      <c r="G274" s="170" t="s">
        <v>2297</v>
      </c>
      <c r="H274" s="55" t="s">
        <v>550</v>
      </c>
      <c r="I274" s="55" t="s">
        <v>29</v>
      </c>
      <c r="J274" s="55" t="s">
        <v>840</v>
      </c>
      <c r="K274" s="55" t="s">
        <v>513</v>
      </c>
      <c r="L274" s="55" t="s">
        <v>513</v>
      </c>
      <c r="M274" s="55" t="s">
        <v>410</v>
      </c>
    </row>
    <row r="275" spans="1:13">
      <c r="A275" s="125">
        <v>4</v>
      </c>
      <c r="B275" s="131" t="s">
        <v>81</v>
      </c>
      <c r="C275" s="182"/>
      <c r="D275" s="55"/>
      <c r="E275" s="55"/>
      <c r="F275" s="55"/>
      <c r="G275" s="55"/>
      <c r="H275" s="55"/>
      <c r="I275" s="55"/>
      <c r="J275" s="55"/>
      <c r="K275" s="55"/>
      <c r="L275" s="55"/>
      <c r="M275" s="55"/>
    </row>
    <row r="276" spans="1:13" ht="96">
      <c r="A276" s="126" t="s">
        <v>34</v>
      </c>
      <c r="B276" s="127" t="s">
        <v>266</v>
      </c>
      <c r="C276" s="202" t="s">
        <v>839</v>
      </c>
      <c r="D276" s="202" t="s">
        <v>839</v>
      </c>
      <c r="E276" s="202" t="s">
        <v>839</v>
      </c>
      <c r="F276" s="202" t="s">
        <v>839</v>
      </c>
      <c r="G276" s="202" t="s">
        <v>839</v>
      </c>
      <c r="H276" s="202" t="s">
        <v>839</v>
      </c>
      <c r="I276" s="202" t="s">
        <v>839</v>
      </c>
      <c r="J276" s="202" t="s">
        <v>2298</v>
      </c>
      <c r="K276" s="202" t="s">
        <v>839</v>
      </c>
      <c r="L276" s="202" t="s">
        <v>839</v>
      </c>
      <c r="M276" s="202" t="s">
        <v>2298</v>
      </c>
    </row>
    <row r="277" spans="1:13" ht="24">
      <c r="A277" s="128" t="s">
        <v>1213</v>
      </c>
      <c r="B277" s="129" t="s">
        <v>83</v>
      </c>
      <c r="C277" s="226" t="s">
        <v>800</v>
      </c>
      <c r="D277" s="226">
        <v>22478</v>
      </c>
      <c r="E277" s="226">
        <v>26450</v>
      </c>
      <c r="F277" s="226">
        <v>27894.400000000001</v>
      </c>
      <c r="G277" s="226">
        <v>33062.5</v>
      </c>
      <c r="H277" s="226">
        <v>33679</v>
      </c>
      <c r="I277" s="226">
        <v>35569.46</v>
      </c>
      <c r="J277" s="226" t="s">
        <v>800</v>
      </c>
      <c r="K277" s="226" t="s">
        <v>800</v>
      </c>
      <c r="L277" s="226" t="s">
        <v>800</v>
      </c>
      <c r="M277" s="226" t="s">
        <v>800</v>
      </c>
    </row>
    <row r="278" spans="1:13">
      <c r="A278" s="126" t="s">
        <v>1620</v>
      </c>
      <c r="B278" s="131" t="s">
        <v>84</v>
      </c>
      <c r="C278" s="41"/>
      <c r="D278" s="41"/>
      <c r="E278" s="41"/>
      <c r="F278" s="41"/>
      <c r="G278" s="41"/>
      <c r="H278" s="55"/>
      <c r="I278" s="55"/>
      <c r="J278" s="55"/>
      <c r="K278" s="55"/>
      <c r="L278" s="55"/>
      <c r="M278" s="55"/>
    </row>
    <row r="279" spans="1:13">
      <c r="A279" s="126"/>
      <c r="B279" s="55" t="s">
        <v>85</v>
      </c>
      <c r="C279" s="31">
        <v>0</v>
      </c>
      <c r="D279" s="31">
        <v>0</v>
      </c>
      <c r="E279" s="31">
        <v>0</v>
      </c>
      <c r="F279" s="31">
        <v>0</v>
      </c>
      <c r="G279" s="31">
        <v>0</v>
      </c>
      <c r="H279" s="31">
        <v>2093</v>
      </c>
      <c r="I279" s="31">
        <v>2850</v>
      </c>
      <c r="J279" s="31" t="s">
        <v>800</v>
      </c>
      <c r="K279" s="31" t="s">
        <v>800</v>
      </c>
      <c r="L279" s="31" t="s">
        <v>800</v>
      </c>
      <c r="M279" s="31" t="s">
        <v>800</v>
      </c>
    </row>
    <row r="280" spans="1:13">
      <c r="A280" s="126"/>
      <c r="B280" s="55" t="s">
        <v>86</v>
      </c>
      <c r="C280" s="31">
        <v>0</v>
      </c>
      <c r="D280" s="31">
        <v>0</v>
      </c>
      <c r="E280" s="31">
        <v>0</v>
      </c>
      <c r="F280" s="31">
        <v>0</v>
      </c>
      <c r="G280" s="31">
        <v>0</v>
      </c>
      <c r="H280" s="31">
        <v>2234</v>
      </c>
      <c r="I280" s="31">
        <v>1710</v>
      </c>
      <c r="J280" s="31" t="s">
        <v>800</v>
      </c>
      <c r="K280" s="31" t="s">
        <v>800</v>
      </c>
      <c r="L280" s="31" t="s">
        <v>800</v>
      </c>
      <c r="M280" s="31" t="s">
        <v>800</v>
      </c>
    </row>
    <row r="281" spans="1:13">
      <c r="A281" s="126"/>
      <c r="B281" s="55" t="s">
        <v>87</v>
      </c>
      <c r="C281" s="31">
        <v>0</v>
      </c>
      <c r="D281" s="31">
        <v>0</v>
      </c>
      <c r="E281" s="31">
        <v>0</v>
      </c>
      <c r="F281" s="31">
        <v>0</v>
      </c>
      <c r="G281" s="31">
        <v>0</v>
      </c>
      <c r="H281" s="31">
        <v>2388</v>
      </c>
      <c r="I281" s="31">
        <v>1710</v>
      </c>
      <c r="J281" s="31" t="s">
        <v>800</v>
      </c>
      <c r="K281" s="31" t="s">
        <v>800</v>
      </c>
      <c r="L281" s="31" t="s">
        <v>800</v>
      </c>
      <c r="M281" s="31" t="s">
        <v>800</v>
      </c>
    </row>
    <row r="282" spans="1:13">
      <c r="A282" s="126"/>
      <c r="B282" s="55" t="s">
        <v>88</v>
      </c>
      <c r="C282" s="31">
        <v>0</v>
      </c>
      <c r="D282" s="31">
        <v>0</v>
      </c>
      <c r="E282" s="31">
        <v>0</v>
      </c>
      <c r="F282" s="31">
        <v>0</v>
      </c>
      <c r="G282" s="31">
        <v>0</v>
      </c>
      <c r="H282" s="31">
        <v>2558</v>
      </c>
      <c r="I282" s="31">
        <v>2850</v>
      </c>
      <c r="J282" s="31" t="s">
        <v>800</v>
      </c>
      <c r="K282" s="31" t="s">
        <v>800</v>
      </c>
      <c r="L282" s="31" t="s">
        <v>800</v>
      </c>
      <c r="M282" s="31" t="s">
        <v>800</v>
      </c>
    </row>
    <row r="283" spans="1:13">
      <c r="A283" s="126"/>
      <c r="B283" s="55" t="s">
        <v>89</v>
      </c>
      <c r="C283" s="31">
        <v>0</v>
      </c>
      <c r="D283" s="31">
        <v>0</v>
      </c>
      <c r="E283" s="31">
        <v>0</v>
      </c>
      <c r="F283" s="31">
        <v>0</v>
      </c>
      <c r="G283" s="31">
        <v>0</v>
      </c>
      <c r="H283" s="31">
        <v>2745</v>
      </c>
      <c r="I283" s="31">
        <v>1710</v>
      </c>
      <c r="J283" s="31" t="s">
        <v>800</v>
      </c>
      <c r="K283" s="31" t="s">
        <v>800</v>
      </c>
      <c r="L283" s="31" t="s">
        <v>800</v>
      </c>
      <c r="M283" s="31" t="s">
        <v>800</v>
      </c>
    </row>
    <row r="284" spans="1:13">
      <c r="A284" s="126"/>
      <c r="B284" s="132" t="s">
        <v>90</v>
      </c>
      <c r="C284" s="133">
        <f>SUM(C279:C283)</f>
        <v>0</v>
      </c>
      <c r="D284" s="133">
        <f t="shared" ref="D284:M284" si="2">SUM(D279:D283)</f>
        <v>0</v>
      </c>
      <c r="E284" s="133">
        <f t="shared" si="2"/>
        <v>0</v>
      </c>
      <c r="F284" s="133">
        <f t="shared" si="2"/>
        <v>0</v>
      </c>
      <c r="G284" s="133">
        <f t="shared" si="2"/>
        <v>0</v>
      </c>
      <c r="H284" s="133">
        <f t="shared" si="2"/>
        <v>12018</v>
      </c>
      <c r="I284" s="133">
        <f t="shared" si="2"/>
        <v>10830</v>
      </c>
      <c r="J284" s="133">
        <f t="shared" si="2"/>
        <v>0</v>
      </c>
      <c r="K284" s="133">
        <f t="shared" si="2"/>
        <v>0</v>
      </c>
      <c r="L284" s="133">
        <f t="shared" si="2"/>
        <v>0</v>
      </c>
      <c r="M284" s="133">
        <f t="shared" si="2"/>
        <v>0</v>
      </c>
    </row>
    <row r="285" spans="1:13" ht="107" customHeight="1">
      <c r="A285" s="126"/>
      <c r="B285" s="172" t="s">
        <v>1803</v>
      </c>
      <c r="C285" s="251"/>
      <c r="D285" s="41"/>
      <c r="E285" s="41"/>
      <c r="F285" s="41"/>
      <c r="G285" s="41"/>
      <c r="H285" s="55"/>
      <c r="I285" s="55"/>
      <c r="J285" s="55"/>
      <c r="K285" s="55"/>
      <c r="L285" s="55"/>
      <c r="M285" s="55"/>
    </row>
    <row r="286" spans="1:13">
      <c r="A286" s="126" t="s">
        <v>514</v>
      </c>
      <c r="B286" s="135" t="s">
        <v>91</v>
      </c>
      <c r="C286" s="136"/>
      <c r="H286" s="55"/>
      <c r="I286" s="55"/>
      <c r="J286" s="55"/>
      <c r="K286" s="55"/>
      <c r="L286" s="55"/>
      <c r="M286" s="252" t="s">
        <v>92</v>
      </c>
    </row>
    <row r="287" spans="1:13">
      <c r="A287" s="144">
        <v>8</v>
      </c>
      <c r="B287" s="138" t="s">
        <v>93</v>
      </c>
      <c r="C287" s="139" t="s">
        <v>94</v>
      </c>
      <c r="D287" s="139" t="s">
        <v>94</v>
      </c>
      <c r="E287" s="139" t="s">
        <v>94</v>
      </c>
      <c r="F287" s="139" t="s">
        <v>94</v>
      </c>
      <c r="G287" s="139" t="s">
        <v>94</v>
      </c>
      <c r="H287" s="139" t="s">
        <v>94</v>
      </c>
      <c r="I287" s="139" t="s">
        <v>94</v>
      </c>
      <c r="J287" s="139" t="s">
        <v>94</v>
      </c>
      <c r="K287" s="139" t="s">
        <v>94</v>
      </c>
      <c r="L287" s="139" t="s">
        <v>94</v>
      </c>
      <c r="M287" s="139" t="s">
        <v>94</v>
      </c>
    </row>
    <row r="288" spans="1:13">
      <c r="A288" s="125" t="s">
        <v>2299</v>
      </c>
      <c r="B288" s="182" t="s">
        <v>2798</v>
      </c>
      <c r="C288" s="253" t="s">
        <v>800</v>
      </c>
      <c r="D288" s="253" t="s">
        <v>800</v>
      </c>
      <c r="E288" s="253" t="s">
        <v>800</v>
      </c>
      <c r="F288" s="253" t="s">
        <v>800</v>
      </c>
      <c r="G288" s="253" t="s">
        <v>800</v>
      </c>
      <c r="H288" s="253" t="s">
        <v>800</v>
      </c>
      <c r="I288" s="253" t="s">
        <v>800</v>
      </c>
      <c r="J288" s="253" t="s">
        <v>800</v>
      </c>
      <c r="K288" s="253" t="s">
        <v>800</v>
      </c>
      <c r="L288" s="253" t="s">
        <v>800</v>
      </c>
      <c r="M288" s="253" t="s">
        <v>800</v>
      </c>
    </row>
    <row r="290" spans="1:13">
      <c r="A290" s="247" t="s">
        <v>2</v>
      </c>
      <c r="B290" s="248" t="s">
        <v>2300</v>
      </c>
      <c r="C290" s="254"/>
      <c r="D290" s="255"/>
      <c r="E290" s="255"/>
      <c r="F290" s="255"/>
      <c r="G290" s="255"/>
      <c r="H290" s="255"/>
      <c r="I290" s="255"/>
      <c r="J290" s="255"/>
      <c r="K290" s="255"/>
      <c r="L290" s="41"/>
      <c r="M290" s="41"/>
    </row>
    <row r="291" spans="1:13">
      <c r="A291" s="125">
        <v>1</v>
      </c>
      <c r="B291" s="131" t="s">
        <v>2301</v>
      </c>
      <c r="C291" s="256"/>
      <c r="D291" s="41"/>
      <c r="E291" s="41"/>
      <c r="F291" s="41"/>
      <c r="G291" s="41"/>
      <c r="H291" s="41"/>
      <c r="I291" s="41"/>
      <c r="J291" s="41"/>
      <c r="K291" s="41"/>
      <c r="L291" s="41"/>
      <c r="M291" s="41"/>
    </row>
    <row r="292" spans="1:13">
      <c r="A292" s="125">
        <v>2</v>
      </c>
      <c r="B292" s="131" t="s">
        <v>2302</v>
      </c>
      <c r="C292" s="256"/>
      <c r="D292" s="41"/>
      <c r="E292" s="41"/>
      <c r="F292" s="41"/>
      <c r="G292" s="41"/>
      <c r="H292" s="41"/>
      <c r="I292" s="41"/>
      <c r="J292" s="41"/>
      <c r="K292" s="41"/>
      <c r="L292" s="41"/>
      <c r="M292" s="41"/>
    </row>
    <row r="293" spans="1:13">
      <c r="A293" s="119">
        <v>3</v>
      </c>
      <c r="B293" s="120" t="s">
        <v>6</v>
      </c>
      <c r="C293" s="120" t="s">
        <v>730</v>
      </c>
      <c r="D293" s="120" t="s">
        <v>2270</v>
      </c>
      <c r="E293" s="120" t="s">
        <v>1330</v>
      </c>
      <c r="F293" s="120" t="s">
        <v>2271</v>
      </c>
      <c r="G293" s="120" t="s">
        <v>2303</v>
      </c>
      <c r="H293" s="120" t="s">
        <v>187</v>
      </c>
      <c r="I293" s="120" t="s">
        <v>2269</v>
      </c>
      <c r="J293" s="120" t="s">
        <v>753</v>
      </c>
      <c r="K293" s="120" t="s">
        <v>2273</v>
      </c>
      <c r="L293" s="41"/>
      <c r="M293" s="41"/>
    </row>
    <row r="294" spans="1:13">
      <c r="A294" s="125" t="s">
        <v>7</v>
      </c>
      <c r="B294" s="182" t="s">
        <v>8</v>
      </c>
      <c r="C294" s="55" t="s">
        <v>2277</v>
      </c>
      <c r="D294" s="55" t="s">
        <v>2276</v>
      </c>
      <c r="E294" s="55" t="s">
        <v>2275</v>
      </c>
      <c r="F294" s="55" t="s">
        <v>2276</v>
      </c>
      <c r="G294" s="55" t="s">
        <v>2279</v>
      </c>
      <c r="H294" s="55" t="s">
        <v>2304</v>
      </c>
      <c r="I294" s="55" t="s">
        <v>2274</v>
      </c>
      <c r="J294" s="55" t="s">
        <v>2305</v>
      </c>
      <c r="K294" s="55" t="s">
        <v>2281</v>
      </c>
      <c r="L294" s="41"/>
      <c r="M294" s="41"/>
    </row>
    <row r="295" spans="1:13">
      <c r="A295" s="125" t="s">
        <v>13</v>
      </c>
      <c r="B295" s="182" t="s">
        <v>14</v>
      </c>
      <c r="C295" s="55" t="s">
        <v>2306</v>
      </c>
      <c r="D295" s="55" t="s">
        <v>2307</v>
      </c>
      <c r="E295" s="55" t="s">
        <v>2308</v>
      </c>
      <c r="F295" s="55" t="s">
        <v>2307</v>
      </c>
      <c r="G295" s="55" t="s">
        <v>2288</v>
      </c>
      <c r="H295" s="55" t="s">
        <v>2309</v>
      </c>
      <c r="I295" s="55" t="s">
        <v>2310</v>
      </c>
      <c r="J295" s="55" t="s">
        <v>2311</v>
      </c>
      <c r="K295" s="55" t="s">
        <v>2312</v>
      </c>
      <c r="L295" s="41"/>
      <c r="M295" s="41"/>
    </row>
    <row r="296" spans="1:13">
      <c r="A296" s="125" t="s">
        <v>22</v>
      </c>
      <c r="B296" s="182" t="s">
        <v>23</v>
      </c>
      <c r="C296" s="55" t="s">
        <v>24</v>
      </c>
      <c r="D296" s="55" t="s">
        <v>24</v>
      </c>
      <c r="E296" s="55" t="s">
        <v>1618</v>
      </c>
      <c r="F296" s="55" t="s">
        <v>24</v>
      </c>
      <c r="G296" s="55" t="s">
        <v>24</v>
      </c>
      <c r="H296" s="55" t="s">
        <v>24</v>
      </c>
      <c r="I296" s="55" t="s">
        <v>769</v>
      </c>
      <c r="J296" s="55" t="s">
        <v>24</v>
      </c>
      <c r="K296" s="55" t="s">
        <v>2295</v>
      </c>
      <c r="L296" s="41"/>
      <c r="M296" s="41"/>
    </row>
    <row r="297" spans="1:13">
      <c r="A297" s="125" t="s">
        <v>26</v>
      </c>
      <c r="B297" s="182" t="s">
        <v>27</v>
      </c>
      <c r="C297" s="77" t="s">
        <v>30</v>
      </c>
      <c r="D297" s="170" t="s">
        <v>2297</v>
      </c>
      <c r="E297" s="55" t="s">
        <v>1341</v>
      </c>
      <c r="F297" s="170" t="s">
        <v>2297</v>
      </c>
      <c r="G297" s="55" t="s">
        <v>29</v>
      </c>
      <c r="H297" s="55" t="s">
        <v>550</v>
      </c>
      <c r="I297" s="55" t="s">
        <v>2296</v>
      </c>
      <c r="J297" s="55" t="s">
        <v>550</v>
      </c>
      <c r="K297" s="55" t="s">
        <v>410</v>
      </c>
      <c r="L297" s="41"/>
      <c r="M297" s="41"/>
    </row>
    <row r="298" spans="1:13">
      <c r="A298" s="125">
        <v>4</v>
      </c>
      <c r="B298" s="131" t="s">
        <v>81</v>
      </c>
      <c r="C298" s="257"/>
      <c r="D298" s="41"/>
      <c r="E298" s="41"/>
      <c r="F298" s="41"/>
      <c r="G298" s="41"/>
      <c r="H298" s="41"/>
      <c r="I298" s="41"/>
      <c r="J298" s="41"/>
      <c r="K298" s="41"/>
      <c r="L298" s="41"/>
      <c r="M298" s="41"/>
    </row>
    <row r="299" spans="1:13" ht="96">
      <c r="A299" s="126" t="s">
        <v>34</v>
      </c>
      <c r="B299" s="127" t="s">
        <v>266</v>
      </c>
      <c r="C299" s="258" t="s">
        <v>839</v>
      </c>
      <c r="D299" s="41"/>
      <c r="E299" s="41"/>
      <c r="F299" s="41"/>
      <c r="G299" s="41"/>
      <c r="H299" s="41"/>
      <c r="I299" s="41"/>
      <c r="J299" s="41"/>
      <c r="K299" s="41"/>
      <c r="L299" s="41"/>
      <c r="M299" s="41"/>
    </row>
    <row r="300" spans="1:13" ht="24">
      <c r="A300" s="128" t="s">
        <v>1213</v>
      </c>
      <c r="B300" s="129" t="s">
        <v>83</v>
      </c>
      <c r="C300" s="226">
        <v>30005.8</v>
      </c>
      <c r="D300" s="226">
        <v>35650</v>
      </c>
      <c r="E300" s="226">
        <v>38745</v>
      </c>
      <c r="F300" s="226">
        <v>41342.5</v>
      </c>
      <c r="G300" s="226">
        <v>44071.12</v>
      </c>
      <c r="H300" s="226">
        <v>44980</v>
      </c>
      <c r="I300" s="226">
        <v>53216.93</v>
      </c>
      <c r="J300" s="31" t="s">
        <v>800</v>
      </c>
      <c r="K300" s="31" t="s">
        <v>800</v>
      </c>
    </row>
    <row r="301" spans="1:13">
      <c r="A301" s="126" t="s">
        <v>1620</v>
      </c>
      <c r="B301" s="131" t="s">
        <v>84</v>
      </c>
      <c r="C301" s="256"/>
      <c r="D301" s="41"/>
      <c r="E301" s="41"/>
      <c r="F301" s="41"/>
      <c r="G301" s="41"/>
      <c r="H301" s="41"/>
      <c r="I301" s="41"/>
      <c r="J301" s="41"/>
      <c r="K301" s="41"/>
    </row>
    <row r="302" spans="1:13">
      <c r="A302" s="126"/>
      <c r="B302" s="55" t="s">
        <v>85</v>
      </c>
      <c r="C302" s="253">
        <v>0</v>
      </c>
      <c r="D302" s="253">
        <v>0</v>
      </c>
      <c r="E302" s="253">
        <v>0</v>
      </c>
      <c r="F302" s="253">
        <v>0</v>
      </c>
      <c r="G302" s="253">
        <v>7600</v>
      </c>
      <c r="H302" s="253">
        <v>8835</v>
      </c>
      <c r="I302" s="253">
        <v>8784.39</v>
      </c>
      <c r="J302" s="31" t="s">
        <v>800</v>
      </c>
      <c r="K302" s="31" t="s">
        <v>800</v>
      </c>
    </row>
    <row r="303" spans="1:13">
      <c r="A303" s="126"/>
      <c r="B303" s="55" t="s">
        <v>86</v>
      </c>
      <c r="C303" s="253">
        <v>0</v>
      </c>
      <c r="D303" s="253">
        <v>0</v>
      </c>
      <c r="E303" s="253">
        <v>0</v>
      </c>
      <c r="F303" s="253">
        <v>0</v>
      </c>
      <c r="G303" s="253">
        <v>2280</v>
      </c>
      <c r="H303" s="253">
        <v>2482</v>
      </c>
      <c r="I303" s="253">
        <v>9223.61</v>
      </c>
      <c r="J303" s="31" t="s">
        <v>800</v>
      </c>
      <c r="K303" s="31" t="s">
        <v>800</v>
      </c>
    </row>
    <row r="304" spans="1:13">
      <c r="A304" s="126"/>
      <c r="B304" s="55" t="s">
        <v>87</v>
      </c>
      <c r="C304" s="253">
        <v>0</v>
      </c>
      <c r="D304" s="253">
        <v>0</v>
      </c>
      <c r="E304" s="253">
        <v>0</v>
      </c>
      <c r="F304" s="253">
        <v>0</v>
      </c>
      <c r="G304" s="253">
        <v>2280</v>
      </c>
      <c r="H304" s="253">
        <v>2637</v>
      </c>
      <c r="I304" s="253">
        <v>9684.7900000000009</v>
      </c>
      <c r="J304" s="31" t="s">
        <v>800</v>
      </c>
      <c r="K304" s="31" t="s">
        <v>800</v>
      </c>
    </row>
    <row r="305" spans="1:13">
      <c r="A305" s="126"/>
      <c r="B305" s="55" t="s">
        <v>88</v>
      </c>
      <c r="C305" s="253">
        <v>0</v>
      </c>
      <c r="D305" s="253">
        <v>0</v>
      </c>
      <c r="E305" s="253">
        <v>0</v>
      </c>
      <c r="F305" s="253">
        <v>0</v>
      </c>
      <c r="G305" s="253">
        <v>7600</v>
      </c>
      <c r="H305" s="253">
        <v>9300</v>
      </c>
      <c r="I305" s="253">
        <v>10169.030000000001</v>
      </c>
      <c r="J305" s="31" t="s">
        <v>800</v>
      </c>
      <c r="K305" s="31" t="s">
        <v>800</v>
      </c>
    </row>
    <row r="306" spans="1:13">
      <c r="A306" s="126"/>
      <c r="B306" s="55" t="s">
        <v>89</v>
      </c>
      <c r="C306" s="253">
        <v>0</v>
      </c>
      <c r="D306" s="253">
        <v>0</v>
      </c>
      <c r="E306" s="253">
        <v>0</v>
      </c>
      <c r="F306" s="253">
        <v>0</v>
      </c>
      <c r="G306" s="253">
        <v>2280</v>
      </c>
      <c r="H306" s="253">
        <v>2994</v>
      </c>
      <c r="I306" s="253">
        <v>10677.48</v>
      </c>
      <c r="J306" s="31" t="s">
        <v>800</v>
      </c>
      <c r="K306" s="31" t="s">
        <v>800</v>
      </c>
    </row>
    <row r="307" spans="1:13">
      <c r="A307" s="126"/>
      <c r="B307" s="132" t="s">
        <v>90</v>
      </c>
      <c r="C307" s="220">
        <f>SUM(C302:C306)</f>
        <v>0</v>
      </c>
      <c r="D307" s="220">
        <f t="shared" ref="D307:K307" si="3">SUM(D302:D306)</f>
        <v>0</v>
      </c>
      <c r="E307" s="220">
        <f t="shared" si="3"/>
        <v>0</v>
      </c>
      <c r="F307" s="220">
        <f t="shared" si="3"/>
        <v>0</v>
      </c>
      <c r="G307" s="220">
        <f t="shared" si="3"/>
        <v>22040</v>
      </c>
      <c r="H307" s="220">
        <f t="shared" si="3"/>
        <v>26248</v>
      </c>
      <c r="I307" s="220">
        <f t="shared" si="3"/>
        <v>48539.3</v>
      </c>
      <c r="J307" s="220">
        <f t="shared" si="3"/>
        <v>0</v>
      </c>
      <c r="K307" s="133">
        <f t="shared" si="3"/>
        <v>0</v>
      </c>
    </row>
    <row r="308" spans="1:13" ht="96">
      <c r="A308" s="126"/>
      <c r="B308" s="172" t="s">
        <v>1803</v>
      </c>
      <c r="C308" s="259"/>
      <c r="D308" s="41"/>
      <c r="E308" s="41"/>
      <c r="F308" s="41"/>
      <c r="G308" s="41"/>
      <c r="H308" s="41"/>
      <c r="I308" s="41"/>
      <c r="J308" s="41"/>
      <c r="K308" s="41"/>
    </row>
    <row r="309" spans="1:13">
      <c r="A309" s="126" t="s">
        <v>514</v>
      </c>
      <c r="B309" s="135" t="s">
        <v>91</v>
      </c>
      <c r="C309" s="252" t="s">
        <v>92</v>
      </c>
      <c r="D309" s="41"/>
      <c r="E309" s="41"/>
      <c r="F309" s="41"/>
      <c r="G309" s="41"/>
      <c r="H309" s="41"/>
      <c r="I309" s="41"/>
      <c r="J309" s="41"/>
      <c r="K309" s="252" t="s">
        <v>92</v>
      </c>
      <c r="L309" s="41"/>
      <c r="M309" s="41"/>
    </row>
    <row r="310" spans="1:13">
      <c r="A310" s="144">
        <v>8</v>
      </c>
      <c r="B310" s="138" t="s">
        <v>93</v>
      </c>
      <c r="C310" s="221" t="s">
        <v>94</v>
      </c>
      <c r="D310" s="221" t="s">
        <v>94</v>
      </c>
      <c r="E310" s="221" t="s">
        <v>94</v>
      </c>
      <c r="F310" s="221" t="s">
        <v>94</v>
      </c>
      <c r="G310" s="221" t="s">
        <v>94</v>
      </c>
      <c r="H310" s="221" t="s">
        <v>94</v>
      </c>
      <c r="I310" s="221" t="s">
        <v>94</v>
      </c>
      <c r="J310" s="221" t="s">
        <v>94</v>
      </c>
      <c r="K310" s="221" t="s">
        <v>94</v>
      </c>
      <c r="L310" s="41"/>
      <c r="M310" s="41"/>
    </row>
    <row r="311" spans="1:13">
      <c r="A311" s="125" t="s">
        <v>2313</v>
      </c>
      <c r="B311" s="182" t="s">
        <v>2798</v>
      </c>
      <c r="C311" s="253" t="s">
        <v>800</v>
      </c>
      <c r="D311" s="253" t="s">
        <v>800</v>
      </c>
      <c r="E311" s="253" t="s">
        <v>800</v>
      </c>
      <c r="F311" s="253" t="s">
        <v>800</v>
      </c>
      <c r="G311" s="253" t="s">
        <v>800</v>
      </c>
      <c r="H311" s="253" t="s">
        <v>800</v>
      </c>
      <c r="I311" s="253" t="s">
        <v>800</v>
      </c>
      <c r="J311" s="253" t="s">
        <v>800</v>
      </c>
      <c r="K311" s="31" t="s">
        <v>800</v>
      </c>
      <c r="L311" s="41"/>
      <c r="M311" s="41"/>
    </row>
    <row r="312" spans="1:13">
      <c r="A312" s="125" t="s">
        <v>2314</v>
      </c>
      <c r="B312" s="182" t="s">
        <v>2149</v>
      </c>
      <c r="C312" s="253" t="s">
        <v>800</v>
      </c>
      <c r="D312" s="253">
        <v>3300.5</v>
      </c>
      <c r="E312" s="253" t="s">
        <v>800</v>
      </c>
      <c r="F312" s="253">
        <v>3300.5</v>
      </c>
      <c r="G312" s="41"/>
      <c r="H312" s="253" t="s">
        <v>800</v>
      </c>
      <c r="I312" s="253"/>
      <c r="J312" s="31" t="s">
        <v>800</v>
      </c>
      <c r="K312" s="31" t="s">
        <v>800</v>
      </c>
      <c r="L312" s="41"/>
      <c r="M312" s="41"/>
    </row>
    <row r="314" spans="1:13">
      <c r="A314" s="247" t="s">
        <v>2</v>
      </c>
      <c r="B314" s="248" t="s">
        <v>2809</v>
      </c>
      <c r="C314" s="248"/>
      <c r="D314" s="250"/>
      <c r="E314" s="250"/>
      <c r="F314" s="250"/>
      <c r="G314" s="250"/>
      <c r="H314" s="250"/>
      <c r="I314" s="250"/>
    </row>
    <row r="315" spans="1:13">
      <c r="A315" s="125">
        <v>1</v>
      </c>
      <c r="B315" s="131" t="s">
        <v>2810</v>
      </c>
      <c r="C315" s="41"/>
    </row>
    <row r="316" spans="1:13">
      <c r="A316" s="125">
        <v>2</v>
      </c>
      <c r="B316" s="131" t="s">
        <v>2811</v>
      </c>
      <c r="C316" s="41"/>
    </row>
    <row r="317" spans="1:13">
      <c r="A317" s="119">
        <v>3</v>
      </c>
      <c r="B317" s="120" t="s">
        <v>6</v>
      </c>
      <c r="C317" s="120" t="s">
        <v>1330</v>
      </c>
      <c r="D317" s="120" t="s">
        <v>730</v>
      </c>
      <c r="E317" s="120" t="s">
        <v>2270</v>
      </c>
      <c r="F317" s="120" t="s">
        <v>183</v>
      </c>
      <c r="G317" s="120" t="s">
        <v>412</v>
      </c>
      <c r="H317" s="120" t="s">
        <v>2269</v>
      </c>
      <c r="I317" s="120" t="s">
        <v>2273</v>
      </c>
    </row>
    <row r="318" spans="1:13">
      <c r="A318" s="125" t="s">
        <v>7</v>
      </c>
      <c r="B318" s="182" t="s">
        <v>8</v>
      </c>
      <c r="C318" s="55" t="s">
        <v>2275</v>
      </c>
      <c r="D318" s="55" t="s">
        <v>2277</v>
      </c>
      <c r="E318" s="55" t="s">
        <v>2276</v>
      </c>
      <c r="F318" s="55" t="s">
        <v>2279</v>
      </c>
      <c r="G318" s="55" t="s">
        <v>268</v>
      </c>
      <c r="H318" s="55" t="s">
        <v>2274</v>
      </c>
      <c r="I318" s="55" t="s">
        <v>2281</v>
      </c>
    </row>
    <row r="319" spans="1:13">
      <c r="A319" s="125" t="s">
        <v>13</v>
      </c>
      <c r="B319" s="182" t="s">
        <v>14</v>
      </c>
      <c r="C319" s="55" t="s">
        <v>2812</v>
      </c>
      <c r="D319" s="55" t="s">
        <v>2813</v>
      </c>
      <c r="E319" s="55" t="s">
        <v>2814</v>
      </c>
      <c r="F319" s="55" t="s">
        <v>2815</v>
      </c>
      <c r="G319" s="55" t="s">
        <v>2816</v>
      </c>
      <c r="H319" s="55" t="s">
        <v>2817</v>
      </c>
      <c r="I319" s="55" t="s">
        <v>2818</v>
      </c>
    </row>
    <row r="320" spans="1:13">
      <c r="A320" s="125" t="s">
        <v>22</v>
      </c>
      <c r="B320" s="182" t="s">
        <v>23</v>
      </c>
      <c r="C320" s="55" t="s">
        <v>1618</v>
      </c>
      <c r="D320" s="55" t="s">
        <v>24</v>
      </c>
      <c r="E320" s="55" t="s">
        <v>24</v>
      </c>
      <c r="F320" s="55" t="s">
        <v>24</v>
      </c>
      <c r="G320" s="55" t="s">
        <v>2293</v>
      </c>
      <c r="H320" s="55" t="s">
        <v>769</v>
      </c>
      <c r="I320" s="55" t="s">
        <v>2295</v>
      </c>
    </row>
    <row r="321" spans="1:9">
      <c r="A321" s="125" t="s">
        <v>26</v>
      </c>
      <c r="B321" s="182" t="s">
        <v>27</v>
      </c>
      <c r="C321" s="55" t="s">
        <v>1341</v>
      </c>
      <c r="D321" s="55" t="s">
        <v>30</v>
      </c>
      <c r="E321" s="170" t="s">
        <v>2297</v>
      </c>
      <c r="F321" s="55" t="s">
        <v>29</v>
      </c>
      <c r="G321" s="55" t="s">
        <v>30</v>
      </c>
      <c r="H321" s="55" t="s">
        <v>2296</v>
      </c>
      <c r="I321" s="55" t="s">
        <v>1115</v>
      </c>
    </row>
    <row r="322" spans="1:9">
      <c r="A322" s="125">
        <v>4</v>
      </c>
      <c r="B322" s="131" t="s">
        <v>81</v>
      </c>
      <c r="C322" s="182"/>
      <c r="D322" s="55"/>
      <c r="E322" s="55"/>
      <c r="F322" s="55"/>
      <c r="G322" s="55"/>
      <c r="H322" s="55"/>
      <c r="I322" s="55"/>
    </row>
    <row r="323" spans="1:9" ht="96">
      <c r="A323" s="126" t="s">
        <v>34</v>
      </c>
      <c r="B323" s="127" t="s">
        <v>266</v>
      </c>
      <c r="C323" s="202" t="s">
        <v>839</v>
      </c>
      <c r="D323" s="202" t="s">
        <v>839</v>
      </c>
      <c r="E323" s="202" t="s">
        <v>839</v>
      </c>
      <c r="F323" s="202" t="s">
        <v>839</v>
      </c>
      <c r="G323" s="202" t="s">
        <v>2298</v>
      </c>
      <c r="H323" s="202" t="s">
        <v>839</v>
      </c>
      <c r="I323" s="202" t="s">
        <v>839</v>
      </c>
    </row>
    <row r="324" spans="1:9" ht="24">
      <c r="A324" s="128" t="s">
        <v>1213</v>
      </c>
      <c r="B324" s="129" t="s">
        <v>83</v>
      </c>
      <c r="C324" s="226">
        <v>22478</v>
      </c>
      <c r="D324" s="226">
        <v>27439</v>
      </c>
      <c r="E324" s="226">
        <v>34385</v>
      </c>
      <c r="F324" s="226">
        <v>36828</v>
      </c>
      <c r="G324" s="226" t="s">
        <v>800</v>
      </c>
      <c r="H324" s="226" t="s">
        <v>800</v>
      </c>
      <c r="I324" s="226" t="s">
        <v>800</v>
      </c>
    </row>
    <row r="325" spans="1:9">
      <c r="A325" s="126" t="s">
        <v>1620</v>
      </c>
      <c r="B325" s="131" t="s">
        <v>84</v>
      </c>
      <c r="C325" s="41"/>
      <c r="D325" s="41"/>
      <c r="E325" s="41"/>
      <c r="F325" s="41"/>
      <c r="G325" s="41"/>
      <c r="H325" s="41"/>
      <c r="I325" s="41"/>
    </row>
    <row r="326" spans="1:9">
      <c r="A326" s="126"/>
      <c r="B326" s="55" t="s">
        <v>85</v>
      </c>
      <c r="C326" s="253">
        <v>0</v>
      </c>
      <c r="D326" s="253">
        <v>0</v>
      </c>
      <c r="E326" s="253">
        <v>0</v>
      </c>
      <c r="F326" s="253">
        <v>7600</v>
      </c>
      <c r="G326" s="253" t="s">
        <v>800</v>
      </c>
      <c r="H326" s="253" t="s">
        <v>800</v>
      </c>
      <c r="I326" s="31" t="s">
        <v>800</v>
      </c>
    </row>
    <row r="327" spans="1:9">
      <c r="A327" s="126"/>
      <c r="B327" s="55" t="s">
        <v>86</v>
      </c>
      <c r="C327" s="253">
        <v>0</v>
      </c>
      <c r="D327" s="253">
        <v>0</v>
      </c>
      <c r="E327" s="253">
        <v>0</v>
      </c>
      <c r="F327" s="253">
        <v>2280</v>
      </c>
      <c r="G327" s="253" t="s">
        <v>800</v>
      </c>
      <c r="H327" s="253" t="s">
        <v>800</v>
      </c>
      <c r="I327" s="253" t="s">
        <v>800</v>
      </c>
    </row>
    <row r="328" spans="1:9">
      <c r="A328" s="126"/>
      <c r="B328" s="55" t="s">
        <v>87</v>
      </c>
      <c r="C328" s="253">
        <v>0</v>
      </c>
      <c r="D328" s="253">
        <v>0</v>
      </c>
      <c r="E328" s="253">
        <v>0</v>
      </c>
      <c r="F328" s="253">
        <v>2280</v>
      </c>
      <c r="G328" s="253" t="s">
        <v>800</v>
      </c>
      <c r="H328" s="253" t="s">
        <v>800</v>
      </c>
      <c r="I328" s="253" t="s">
        <v>800</v>
      </c>
    </row>
    <row r="329" spans="1:9">
      <c r="A329" s="126"/>
      <c r="B329" s="55" t="s">
        <v>88</v>
      </c>
      <c r="C329" s="253">
        <v>0</v>
      </c>
      <c r="D329" s="253">
        <v>0</v>
      </c>
      <c r="E329" s="253">
        <v>0</v>
      </c>
      <c r="F329" s="253">
        <v>7600</v>
      </c>
      <c r="G329" s="253" t="s">
        <v>800</v>
      </c>
      <c r="H329" s="253" t="s">
        <v>800</v>
      </c>
      <c r="I329" s="253" t="s">
        <v>800</v>
      </c>
    </row>
    <row r="330" spans="1:9">
      <c r="A330" s="126"/>
      <c r="B330" s="55" t="s">
        <v>89</v>
      </c>
      <c r="C330" s="253">
        <v>0</v>
      </c>
      <c r="D330" s="253">
        <v>0</v>
      </c>
      <c r="E330" s="253">
        <v>0</v>
      </c>
      <c r="F330" s="253">
        <v>2280</v>
      </c>
      <c r="G330" s="253" t="s">
        <v>800</v>
      </c>
      <c r="H330" s="253" t="s">
        <v>800</v>
      </c>
      <c r="I330" s="253" t="s">
        <v>800</v>
      </c>
    </row>
    <row r="331" spans="1:9">
      <c r="A331" s="126"/>
      <c r="B331" s="132" t="s">
        <v>90</v>
      </c>
      <c r="C331" s="133">
        <f>SUM(C326:C330)</f>
        <v>0</v>
      </c>
      <c r="D331" s="133">
        <f t="shared" ref="D331:I331" si="4">SUM(D326:D330)</f>
        <v>0</v>
      </c>
      <c r="E331" s="133">
        <f t="shared" si="4"/>
        <v>0</v>
      </c>
      <c r="F331" s="133">
        <f t="shared" si="4"/>
        <v>22040</v>
      </c>
      <c r="G331" s="133">
        <f t="shared" si="4"/>
        <v>0</v>
      </c>
      <c r="H331" s="133">
        <f t="shared" si="4"/>
        <v>0</v>
      </c>
      <c r="I331" s="133">
        <f t="shared" si="4"/>
        <v>0</v>
      </c>
    </row>
    <row r="332" spans="1:9" ht="96">
      <c r="A332" s="126"/>
      <c r="B332" s="172" t="s">
        <v>1803</v>
      </c>
      <c r="C332" s="251"/>
      <c r="D332" s="41"/>
      <c r="E332" s="41"/>
      <c r="F332" s="41"/>
      <c r="G332" s="41"/>
      <c r="H332" s="41"/>
      <c r="I332" s="41"/>
    </row>
    <row r="333" spans="1:9">
      <c r="A333" s="126" t="s">
        <v>514</v>
      </c>
      <c r="B333" s="135" t="s">
        <v>91</v>
      </c>
      <c r="C333" s="136"/>
      <c r="D333" s="41"/>
      <c r="E333" s="41"/>
      <c r="F333" s="41"/>
      <c r="G333" s="41"/>
      <c r="H333" s="41"/>
      <c r="I333" s="252"/>
    </row>
    <row r="334" spans="1:9">
      <c r="A334" s="144">
        <v>8</v>
      </c>
      <c r="B334" s="138" t="s">
        <v>93</v>
      </c>
      <c r="C334" s="139" t="s">
        <v>94</v>
      </c>
      <c r="D334" s="139" t="s">
        <v>94</v>
      </c>
      <c r="E334" s="139" t="s">
        <v>94</v>
      </c>
      <c r="F334" s="139" t="s">
        <v>94</v>
      </c>
      <c r="G334" s="139" t="s">
        <v>94</v>
      </c>
      <c r="H334" s="139" t="s">
        <v>94</v>
      </c>
      <c r="I334" s="139" t="s">
        <v>94</v>
      </c>
    </row>
    <row r="335" spans="1:9">
      <c r="A335" s="125" t="s">
        <v>2819</v>
      </c>
      <c r="B335" s="182" t="s">
        <v>2798</v>
      </c>
      <c r="C335" s="31" t="s">
        <v>800</v>
      </c>
      <c r="D335" s="31" t="s">
        <v>800</v>
      </c>
      <c r="E335" s="31" t="s">
        <v>800</v>
      </c>
      <c r="F335" s="31" t="s">
        <v>800</v>
      </c>
      <c r="G335" s="31" t="s">
        <v>800</v>
      </c>
      <c r="H335" s="31" t="s">
        <v>800</v>
      </c>
      <c r="I335" s="31" t="s">
        <v>800</v>
      </c>
    </row>
    <row r="336" spans="1:9">
      <c r="A336" s="55"/>
      <c r="B336" s="55"/>
      <c r="C336" s="31"/>
      <c r="D336" s="31"/>
      <c r="E336" s="31"/>
      <c r="F336" s="31"/>
      <c r="G336" s="31"/>
      <c r="H336" s="31"/>
      <c r="I336" s="31"/>
    </row>
    <row r="337" spans="1:3">
      <c r="A337" s="247" t="s">
        <v>2</v>
      </c>
      <c r="B337" s="248" t="s">
        <v>2820</v>
      </c>
      <c r="C337" s="248"/>
    </row>
    <row r="338" spans="1:3">
      <c r="A338" s="125">
        <v>1</v>
      </c>
      <c r="B338" s="131" t="s">
        <v>2821</v>
      </c>
      <c r="C338" s="41"/>
    </row>
    <row r="339" spans="1:3">
      <c r="A339" s="125">
        <v>2</v>
      </c>
      <c r="B339" s="131" t="s">
        <v>2822</v>
      </c>
      <c r="C339" s="41"/>
    </row>
    <row r="340" spans="1:3">
      <c r="A340" s="119">
        <v>3</v>
      </c>
      <c r="B340" s="120" t="s">
        <v>6</v>
      </c>
      <c r="C340" s="120" t="s">
        <v>730</v>
      </c>
    </row>
    <row r="341" spans="1:3">
      <c r="A341" s="125" t="s">
        <v>7</v>
      </c>
      <c r="B341" s="182" t="s">
        <v>8</v>
      </c>
      <c r="C341" s="55" t="s">
        <v>12</v>
      </c>
    </row>
    <row r="342" spans="1:3">
      <c r="A342" s="125" t="s">
        <v>13</v>
      </c>
      <c r="B342" s="182" t="s">
        <v>14</v>
      </c>
      <c r="C342" s="41" t="s">
        <v>2823</v>
      </c>
    </row>
    <row r="343" spans="1:3">
      <c r="A343" s="125" t="s">
        <v>22</v>
      </c>
      <c r="B343" s="182" t="s">
        <v>23</v>
      </c>
      <c r="C343" s="41" t="s">
        <v>24</v>
      </c>
    </row>
    <row r="344" spans="1:3">
      <c r="A344" s="125" t="s">
        <v>26</v>
      </c>
      <c r="B344" s="182" t="s">
        <v>27</v>
      </c>
      <c r="C344" s="77" t="s">
        <v>732</v>
      </c>
    </row>
    <row r="345" spans="1:3">
      <c r="A345" s="119">
        <v>4</v>
      </c>
      <c r="B345" s="123" t="s">
        <v>236</v>
      </c>
      <c r="C345" s="123" t="s">
        <v>33</v>
      </c>
    </row>
    <row r="346" spans="1:3" ht="24">
      <c r="A346" s="125" t="s">
        <v>34</v>
      </c>
      <c r="B346" s="205" t="s">
        <v>2824</v>
      </c>
      <c r="C346" s="182" t="s">
        <v>2825</v>
      </c>
    </row>
    <row r="347" spans="1:3">
      <c r="A347" s="125">
        <v>5</v>
      </c>
      <c r="B347" s="131" t="s">
        <v>81</v>
      </c>
      <c r="C347" s="182"/>
    </row>
    <row r="348" spans="1:3" ht="96">
      <c r="A348" s="126" t="s">
        <v>82</v>
      </c>
      <c r="B348" s="127" t="s">
        <v>266</v>
      </c>
      <c r="C348" s="202" t="s">
        <v>839</v>
      </c>
    </row>
    <row r="349" spans="1:3" ht="24">
      <c r="A349" s="128">
        <v>6</v>
      </c>
      <c r="B349" s="129" t="s">
        <v>83</v>
      </c>
      <c r="C349" s="226">
        <v>18086.05</v>
      </c>
    </row>
    <row r="350" spans="1:3">
      <c r="A350" s="126">
        <v>7</v>
      </c>
      <c r="B350" s="131" t="s">
        <v>84</v>
      </c>
      <c r="C350" s="41"/>
    </row>
    <row r="351" spans="1:3">
      <c r="A351" s="126"/>
      <c r="B351" s="55" t="s">
        <v>85</v>
      </c>
      <c r="C351" s="31">
        <v>1399</v>
      </c>
    </row>
    <row r="352" spans="1:3">
      <c r="A352" s="126"/>
      <c r="B352" s="55" t="s">
        <v>86</v>
      </c>
      <c r="C352" s="31">
        <v>1399</v>
      </c>
    </row>
    <row r="353" spans="1:3">
      <c r="A353" s="126"/>
      <c r="B353" s="55" t="s">
        <v>87</v>
      </c>
      <c r="C353" s="31">
        <v>1399</v>
      </c>
    </row>
    <row r="354" spans="1:3">
      <c r="A354" s="126"/>
      <c r="B354" s="55" t="s">
        <v>88</v>
      </c>
      <c r="C354" s="31">
        <v>1399</v>
      </c>
    </row>
    <row r="355" spans="1:3">
      <c r="A355" s="126"/>
      <c r="B355" s="55" t="s">
        <v>89</v>
      </c>
      <c r="C355" s="253">
        <v>1399</v>
      </c>
    </row>
    <row r="356" spans="1:3">
      <c r="A356" s="126"/>
      <c r="B356" s="132" t="s">
        <v>90</v>
      </c>
      <c r="C356" s="133">
        <f>SUM(C351:C355)</f>
        <v>6995</v>
      </c>
    </row>
    <row r="357" spans="1:3" ht="110.5" customHeight="1">
      <c r="A357" s="126"/>
      <c r="B357" s="172" t="s">
        <v>1803</v>
      </c>
      <c r="C357" s="202" t="s">
        <v>839</v>
      </c>
    </row>
    <row r="358" spans="1:3">
      <c r="A358" s="126">
        <v>8</v>
      </c>
      <c r="B358" s="135" t="s">
        <v>91</v>
      </c>
      <c r="C358" s="136" t="s">
        <v>92</v>
      </c>
    </row>
    <row r="359" spans="1:3" ht="20" customHeight="1">
      <c r="A359" s="144">
        <v>9</v>
      </c>
      <c r="B359" s="138" t="s">
        <v>93</v>
      </c>
      <c r="C359" s="139" t="s">
        <v>94</v>
      </c>
    </row>
    <row r="360" spans="1:3" ht="24">
      <c r="A360" s="125" t="s">
        <v>2826</v>
      </c>
      <c r="B360" s="205" t="s">
        <v>2824</v>
      </c>
      <c r="C360" s="31">
        <v>7956.85</v>
      </c>
    </row>
    <row r="361" spans="1:3">
      <c r="A361" s="125" t="s">
        <v>2827</v>
      </c>
      <c r="B361" s="205" t="s">
        <v>2828</v>
      </c>
      <c r="C361" s="31">
        <v>4432.0999999999995</v>
      </c>
    </row>
    <row r="362" spans="1:3">
      <c r="A362" s="125" t="s">
        <v>2829</v>
      </c>
      <c r="B362" s="205" t="s">
        <v>2830</v>
      </c>
      <c r="C362" s="31">
        <v>6243.3499999999995</v>
      </c>
    </row>
    <row r="363" spans="1:3">
      <c r="A363" s="125" t="s">
        <v>2831</v>
      </c>
      <c r="B363" s="205" t="s">
        <v>2832</v>
      </c>
      <c r="C363" s="31">
        <v>7571.5999999999995</v>
      </c>
    </row>
    <row r="364" spans="1:3">
      <c r="A364" s="125" t="s">
        <v>2833</v>
      </c>
      <c r="B364" s="205" t="s">
        <v>2834</v>
      </c>
      <c r="C364" s="31">
        <v>9297.75</v>
      </c>
    </row>
    <row r="365" spans="1:3">
      <c r="A365" s="125" t="s">
        <v>2835</v>
      </c>
      <c r="B365" s="205" t="s">
        <v>2836</v>
      </c>
      <c r="C365" s="31">
        <v>10244.199999999999</v>
      </c>
    </row>
    <row r="366" spans="1:3">
      <c r="A366" s="125" t="s">
        <v>2837</v>
      </c>
      <c r="B366" s="205" t="s">
        <v>2838</v>
      </c>
      <c r="C366" s="31">
        <v>3520.1499999999996</v>
      </c>
    </row>
    <row r="367" spans="1:3">
      <c r="A367" s="125" t="s">
        <v>2839</v>
      </c>
      <c r="B367" s="205" t="s">
        <v>2840</v>
      </c>
      <c r="C367" s="31">
        <v>8639.9499999999989</v>
      </c>
    </row>
    <row r="368" spans="1:3">
      <c r="A368" s="125" t="s">
        <v>2841</v>
      </c>
      <c r="B368" s="205" t="s">
        <v>2842</v>
      </c>
      <c r="C368" s="31">
        <v>1957.3</v>
      </c>
    </row>
    <row r="369" spans="1:5">
      <c r="A369" s="125" t="s">
        <v>2843</v>
      </c>
      <c r="B369" s="205" t="s">
        <v>2844</v>
      </c>
      <c r="C369" s="31">
        <v>1506.4999999999998</v>
      </c>
    </row>
    <row r="370" spans="1:5">
      <c r="A370" s="125" t="s">
        <v>2845</v>
      </c>
      <c r="B370" s="205" t="s">
        <v>2846</v>
      </c>
      <c r="C370" s="31">
        <v>16976.3</v>
      </c>
    </row>
    <row r="371" spans="1:5">
      <c r="A371" s="125" t="s">
        <v>2847</v>
      </c>
      <c r="B371" s="205" t="s">
        <v>2848</v>
      </c>
      <c r="C371" s="31">
        <v>23187.449999999997</v>
      </c>
    </row>
    <row r="372" spans="1:5">
      <c r="A372" s="125" t="s">
        <v>2849</v>
      </c>
      <c r="B372" s="205" t="s">
        <v>2850</v>
      </c>
      <c r="C372" s="31">
        <v>41404.6</v>
      </c>
    </row>
    <row r="373" spans="1:5">
      <c r="A373" s="125" t="s">
        <v>2851</v>
      </c>
      <c r="B373" s="205" t="s">
        <v>2149</v>
      </c>
      <c r="C373" s="31">
        <v>2701.35</v>
      </c>
    </row>
    <row r="375" spans="1:5">
      <c r="A375" s="247" t="s">
        <v>2</v>
      </c>
      <c r="B375" s="248" t="s">
        <v>2852</v>
      </c>
      <c r="C375" s="248"/>
      <c r="D375" s="250"/>
      <c r="E375" s="250"/>
    </row>
    <row r="376" spans="1:5">
      <c r="A376" s="125">
        <v>1</v>
      </c>
      <c r="B376" s="131" t="s">
        <v>2853</v>
      </c>
      <c r="C376" s="41"/>
    </row>
    <row r="377" spans="1:5">
      <c r="A377" s="125">
        <v>2</v>
      </c>
      <c r="B377" s="131" t="s">
        <v>2854</v>
      </c>
      <c r="C377" s="41"/>
    </row>
    <row r="378" spans="1:5">
      <c r="A378" s="119">
        <v>3</v>
      </c>
      <c r="B378" s="120" t="s">
        <v>6</v>
      </c>
      <c r="C378" s="120" t="s">
        <v>730</v>
      </c>
      <c r="D378" s="120" t="s">
        <v>2855</v>
      </c>
      <c r="E378" s="120" t="s">
        <v>2856</v>
      </c>
    </row>
    <row r="379" spans="1:5">
      <c r="A379" s="125" t="s">
        <v>7</v>
      </c>
      <c r="B379" s="182" t="s">
        <v>8</v>
      </c>
      <c r="C379" s="41" t="s">
        <v>12</v>
      </c>
      <c r="D379" s="41" t="s">
        <v>1607</v>
      </c>
      <c r="E379" s="41" t="s">
        <v>1607</v>
      </c>
    </row>
    <row r="380" spans="1:5">
      <c r="A380" s="125" t="s">
        <v>13</v>
      </c>
      <c r="B380" s="182" t="s">
        <v>14</v>
      </c>
      <c r="C380" s="41" t="s">
        <v>2857</v>
      </c>
      <c r="D380" s="41" t="s">
        <v>2858</v>
      </c>
      <c r="E380" s="41" t="s">
        <v>2859</v>
      </c>
    </row>
    <row r="381" spans="1:5">
      <c r="A381" s="125" t="s">
        <v>22</v>
      </c>
      <c r="B381" s="182" t="s">
        <v>23</v>
      </c>
      <c r="C381" s="41" t="s">
        <v>24</v>
      </c>
      <c r="D381" s="41" t="s">
        <v>24</v>
      </c>
      <c r="E381" s="41" t="s">
        <v>24</v>
      </c>
    </row>
    <row r="382" spans="1:5">
      <c r="A382" s="125" t="s">
        <v>26</v>
      </c>
      <c r="B382" s="182" t="s">
        <v>27</v>
      </c>
      <c r="C382" s="236" t="s">
        <v>732</v>
      </c>
      <c r="D382" s="41" t="s">
        <v>1522</v>
      </c>
      <c r="E382" s="41" t="s">
        <v>1522</v>
      </c>
    </row>
    <row r="383" spans="1:5">
      <c r="A383" s="119">
        <v>4</v>
      </c>
      <c r="B383" s="123" t="s">
        <v>236</v>
      </c>
      <c r="C383" s="123" t="s">
        <v>33</v>
      </c>
      <c r="D383" s="123" t="s">
        <v>33</v>
      </c>
      <c r="E383" s="123" t="s">
        <v>33</v>
      </c>
    </row>
    <row r="384" spans="1:5" ht="24">
      <c r="A384" s="125" t="s">
        <v>34</v>
      </c>
      <c r="B384" s="205" t="s">
        <v>2824</v>
      </c>
      <c r="C384" s="182" t="s">
        <v>2825</v>
      </c>
      <c r="D384" s="182" t="s">
        <v>2825</v>
      </c>
      <c r="E384" s="182" t="s">
        <v>2825</v>
      </c>
    </row>
    <row r="385" spans="1:5">
      <c r="A385" s="125">
        <v>5</v>
      </c>
      <c r="B385" s="131" t="s">
        <v>81</v>
      </c>
      <c r="C385" s="182"/>
    </row>
    <row r="386" spans="1:5" ht="96">
      <c r="A386" s="126" t="s">
        <v>82</v>
      </c>
      <c r="B386" s="127" t="s">
        <v>266</v>
      </c>
      <c r="C386" s="202" t="s">
        <v>839</v>
      </c>
      <c r="D386" s="202" t="s">
        <v>839</v>
      </c>
      <c r="E386" s="202" t="s">
        <v>839</v>
      </c>
    </row>
    <row r="387" spans="1:5" ht="24">
      <c r="A387" s="128">
        <v>6</v>
      </c>
      <c r="B387" s="129" t="s">
        <v>83</v>
      </c>
      <c r="C387" s="226">
        <v>15613.55</v>
      </c>
      <c r="D387" s="226">
        <v>13361.51</v>
      </c>
      <c r="E387" s="226">
        <v>19399.52</v>
      </c>
    </row>
    <row r="388" spans="1:5">
      <c r="A388" s="126">
        <v>7</v>
      </c>
      <c r="B388" s="131" t="s">
        <v>84</v>
      </c>
      <c r="C388" s="41"/>
      <c r="D388" s="41"/>
      <c r="E388" s="41"/>
    </row>
    <row r="389" spans="1:5">
      <c r="A389" s="126"/>
      <c r="B389" s="55" t="s">
        <v>85</v>
      </c>
      <c r="C389" s="31">
        <v>1399</v>
      </c>
      <c r="D389" s="31" t="s">
        <v>800</v>
      </c>
      <c r="E389" s="31" t="s">
        <v>800</v>
      </c>
    </row>
    <row r="390" spans="1:5">
      <c r="A390" s="126"/>
      <c r="B390" s="55" t="s">
        <v>86</v>
      </c>
      <c r="C390" s="31">
        <v>1399</v>
      </c>
      <c r="D390" s="31" t="s">
        <v>800</v>
      </c>
      <c r="E390" s="31" t="s">
        <v>800</v>
      </c>
    </row>
    <row r="391" spans="1:5">
      <c r="A391" s="126"/>
      <c r="B391" s="55" t="s">
        <v>87</v>
      </c>
      <c r="C391" s="31">
        <v>1399</v>
      </c>
      <c r="D391" s="31" t="s">
        <v>800</v>
      </c>
      <c r="E391" s="31" t="s">
        <v>800</v>
      </c>
    </row>
    <row r="392" spans="1:5">
      <c r="A392" s="126"/>
      <c r="B392" s="55" t="s">
        <v>88</v>
      </c>
      <c r="C392" s="31">
        <v>1399</v>
      </c>
      <c r="D392" s="31" t="s">
        <v>800</v>
      </c>
      <c r="E392" s="31" t="s">
        <v>800</v>
      </c>
    </row>
    <row r="393" spans="1:5">
      <c r="A393" s="126"/>
      <c r="B393" s="55" t="s">
        <v>89</v>
      </c>
      <c r="C393" s="31">
        <v>1399</v>
      </c>
      <c r="D393" s="31" t="s">
        <v>800</v>
      </c>
      <c r="E393" s="31" t="s">
        <v>800</v>
      </c>
    </row>
    <row r="394" spans="1:5">
      <c r="A394" s="126"/>
      <c r="B394" s="132" t="s">
        <v>90</v>
      </c>
      <c r="C394" s="133">
        <f>SUM(C389:C393)</f>
        <v>6995</v>
      </c>
      <c r="D394" s="133">
        <f t="shared" ref="D394:E394" si="5">SUM(D389:D393)</f>
        <v>0</v>
      </c>
      <c r="E394" s="133">
        <f t="shared" si="5"/>
        <v>0</v>
      </c>
    </row>
    <row r="395" spans="1:5" ht="96">
      <c r="A395" s="126"/>
      <c r="B395" s="172" t="s">
        <v>1803</v>
      </c>
      <c r="C395" s="251"/>
      <c r="D395" s="41"/>
      <c r="E395" s="41"/>
    </row>
    <row r="396" spans="1:5">
      <c r="A396" s="126">
        <v>8</v>
      </c>
      <c r="B396" s="135" t="s">
        <v>91</v>
      </c>
      <c r="C396" s="136" t="s">
        <v>92</v>
      </c>
      <c r="D396" s="136" t="s">
        <v>92</v>
      </c>
      <c r="E396" s="136" t="s">
        <v>92</v>
      </c>
    </row>
    <row r="397" spans="1:5">
      <c r="A397" s="144">
        <v>9</v>
      </c>
      <c r="B397" s="138" t="s">
        <v>93</v>
      </c>
      <c r="C397" s="260" t="s">
        <v>94</v>
      </c>
      <c r="D397" s="260" t="s">
        <v>94</v>
      </c>
      <c r="E397" s="260" t="s">
        <v>94</v>
      </c>
    </row>
    <row r="398" spans="1:5">
      <c r="A398" s="125" t="s">
        <v>2860</v>
      </c>
      <c r="B398" s="182" t="s">
        <v>2824</v>
      </c>
      <c r="C398" s="31">
        <v>7956.85</v>
      </c>
      <c r="D398" s="31">
        <v>6826.94</v>
      </c>
      <c r="E398" s="31">
        <v>6826.94</v>
      </c>
    </row>
    <row r="399" spans="1:5">
      <c r="A399" s="125" t="s">
        <v>2861</v>
      </c>
      <c r="B399" s="182" t="s">
        <v>2828</v>
      </c>
      <c r="C399" s="31">
        <v>4432.1000000000004</v>
      </c>
      <c r="D399" s="31">
        <v>3932.76</v>
      </c>
      <c r="E399" s="31">
        <v>3932.76</v>
      </c>
    </row>
    <row r="400" spans="1:5">
      <c r="A400" s="125" t="s">
        <v>2862</v>
      </c>
      <c r="B400" s="182" t="s">
        <v>2830</v>
      </c>
      <c r="C400" s="31">
        <v>6243.35</v>
      </c>
      <c r="D400" s="31">
        <v>4926.58</v>
      </c>
      <c r="E400" s="31">
        <v>4926.58</v>
      </c>
    </row>
    <row r="401" spans="1:14">
      <c r="A401" s="125" t="s">
        <v>2863</v>
      </c>
      <c r="B401" s="182" t="s">
        <v>2832</v>
      </c>
      <c r="C401" s="31">
        <v>7571.6</v>
      </c>
      <c r="D401" s="31">
        <v>5916.94</v>
      </c>
      <c r="E401" s="31">
        <v>5916.94</v>
      </c>
    </row>
    <row r="402" spans="1:14">
      <c r="A402" s="125" t="s">
        <v>2864</v>
      </c>
      <c r="B402" s="182" t="s">
        <v>2834</v>
      </c>
      <c r="C402" s="31">
        <v>9297.75</v>
      </c>
      <c r="D402" s="31">
        <v>3692.47</v>
      </c>
      <c r="E402" s="31">
        <v>3692.47</v>
      </c>
    </row>
    <row r="403" spans="1:14">
      <c r="A403" s="125" t="s">
        <v>2865</v>
      </c>
      <c r="B403" s="182" t="s">
        <v>2836</v>
      </c>
      <c r="C403" s="31">
        <v>10244.200000000001</v>
      </c>
      <c r="D403" s="31">
        <v>6044.4</v>
      </c>
      <c r="E403" s="31">
        <v>6044.4</v>
      </c>
    </row>
    <row r="404" spans="1:14">
      <c r="A404" s="125" t="s">
        <v>2866</v>
      </c>
      <c r="B404" s="182" t="s">
        <v>2838</v>
      </c>
      <c r="C404" s="31">
        <v>3520.15</v>
      </c>
      <c r="D404" s="31">
        <v>1966.62</v>
      </c>
      <c r="E404" s="31">
        <v>1966.62</v>
      </c>
    </row>
    <row r="405" spans="1:14">
      <c r="A405" s="125" t="s">
        <v>2867</v>
      </c>
      <c r="B405" s="182" t="s">
        <v>2840</v>
      </c>
      <c r="C405" s="31">
        <v>8639.9500000000007</v>
      </c>
      <c r="D405" s="31">
        <v>5839.99</v>
      </c>
      <c r="E405" s="31">
        <v>5839.99</v>
      </c>
    </row>
    <row r="406" spans="1:14">
      <c r="A406" s="125" t="s">
        <v>2868</v>
      </c>
      <c r="B406" s="182" t="s">
        <v>2869</v>
      </c>
      <c r="C406" s="31">
        <v>1957.3</v>
      </c>
      <c r="D406" s="31">
        <v>5060.84</v>
      </c>
      <c r="E406" s="31">
        <v>5060.84</v>
      </c>
    </row>
    <row r="407" spans="1:14">
      <c r="A407" s="125" t="s">
        <v>2870</v>
      </c>
      <c r="B407" s="182" t="s">
        <v>2871</v>
      </c>
      <c r="C407" s="31" t="s">
        <v>148</v>
      </c>
      <c r="D407" s="31" t="s">
        <v>148</v>
      </c>
      <c r="E407" s="31" t="s">
        <v>148</v>
      </c>
    </row>
    <row r="408" spans="1:14">
      <c r="A408" s="125" t="s">
        <v>2872</v>
      </c>
      <c r="B408" s="182" t="s">
        <v>2873</v>
      </c>
      <c r="C408" s="31">
        <v>16976.3</v>
      </c>
      <c r="D408" s="31">
        <v>32534.46</v>
      </c>
      <c r="E408" s="31">
        <v>32534.46</v>
      </c>
    </row>
    <row r="409" spans="1:14">
      <c r="A409" s="125" t="s">
        <v>2874</v>
      </c>
      <c r="B409" s="182" t="s">
        <v>2875</v>
      </c>
      <c r="C409" s="31">
        <v>23187.45</v>
      </c>
      <c r="D409" s="31">
        <v>49294.19</v>
      </c>
      <c r="E409" s="31">
        <v>49294.19</v>
      </c>
    </row>
    <row r="410" spans="1:14">
      <c r="A410" s="125" t="s">
        <v>2876</v>
      </c>
      <c r="B410" s="182" t="s">
        <v>2877</v>
      </c>
      <c r="C410" s="31">
        <v>41404.6</v>
      </c>
      <c r="D410" s="31">
        <v>57280.02</v>
      </c>
      <c r="E410" s="31">
        <v>57280.02</v>
      </c>
    </row>
    <row r="411" spans="1:14">
      <c r="A411" s="125" t="s">
        <v>2878</v>
      </c>
      <c r="B411" s="182" t="s">
        <v>2149</v>
      </c>
      <c r="C411" s="31">
        <v>2701.35</v>
      </c>
      <c r="D411" s="31">
        <v>1657.67</v>
      </c>
      <c r="E411" s="31">
        <v>1657.67</v>
      </c>
    </row>
    <row r="413" spans="1:14">
      <c r="A413" s="247" t="s">
        <v>2</v>
      </c>
      <c r="B413" s="248" t="s">
        <v>2879</v>
      </c>
      <c r="C413" s="248"/>
      <c r="D413" s="250"/>
      <c r="E413" s="250"/>
      <c r="F413" s="250"/>
      <c r="G413" s="250"/>
      <c r="H413" s="250"/>
      <c r="I413" s="250"/>
      <c r="J413" s="250"/>
      <c r="K413" s="250"/>
      <c r="L413" s="250"/>
      <c r="M413" s="250"/>
      <c r="N413" s="250"/>
    </row>
    <row r="414" spans="1:14">
      <c r="A414" s="125">
        <v>1</v>
      </c>
      <c r="B414" s="131" t="s">
        <v>2880</v>
      </c>
      <c r="C414" s="41"/>
    </row>
    <row r="415" spans="1:14">
      <c r="A415" s="125">
        <v>2</v>
      </c>
      <c r="B415" s="131" t="s">
        <v>2881</v>
      </c>
      <c r="C415" s="41"/>
    </row>
    <row r="416" spans="1:14">
      <c r="A416" s="119">
        <v>3</v>
      </c>
      <c r="B416" s="120" t="s">
        <v>6</v>
      </c>
      <c r="C416" s="120" t="s">
        <v>737</v>
      </c>
      <c r="D416" s="261" t="s">
        <v>187</v>
      </c>
      <c r="E416" s="261" t="s">
        <v>2882</v>
      </c>
      <c r="F416" s="261" t="s">
        <v>2883</v>
      </c>
      <c r="G416" s="261" t="s">
        <v>621</v>
      </c>
      <c r="H416" s="261" t="s">
        <v>2884</v>
      </c>
      <c r="I416" s="261" t="s">
        <v>1330</v>
      </c>
      <c r="J416" s="261" t="s">
        <v>963</v>
      </c>
      <c r="K416" s="261" t="s">
        <v>758</v>
      </c>
      <c r="L416" s="261" t="s">
        <v>412</v>
      </c>
      <c r="M416" s="261" t="s">
        <v>2885</v>
      </c>
      <c r="N416" s="261" t="s">
        <v>183</v>
      </c>
    </row>
    <row r="417" spans="1:14">
      <c r="A417" s="125" t="s">
        <v>7</v>
      </c>
      <c r="B417" s="182" t="s">
        <v>8</v>
      </c>
      <c r="C417" s="55" t="s">
        <v>264</v>
      </c>
      <c r="D417" s="55" t="s">
        <v>2886</v>
      </c>
      <c r="E417" s="55" t="s">
        <v>1189</v>
      </c>
      <c r="F417" s="55" t="s">
        <v>881</v>
      </c>
      <c r="G417" s="55" t="s">
        <v>968</v>
      </c>
      <c r="H417" s="55" t="s">
        <v>881</v>
      </c>
      <c r="I417" s="55" t="s">
        <v>2887</v>
      </c>
      <c r="J417" s="55" t="s">
        <v>1189</v>
      </c>
      <c r="K417" s="55" t="s">
        <v>264</v>
      </c>
      <c r="L417" s="55" t="s">
        <v>268</v>
      </c>
      <c r="M417" s="55" t="s">
        <v>881</v>
      </c>
      <c r="N417" s="55" t="s">
        <v>2888</v>
      </c>
    </row>
    <row r="418" spans="1:14">
      <c r="A418" s="125" t="s">
        <v>13</v>
      </c>
      <c r="B418" s="182" t="s">
        <v>14</v>
      </c>
      <c r="C418" s="55" t="s">
        <v>2889</v>
      </c>
      <c r="D418" s="55" t="s">
        <v>2890</v>
      </c>
      <c r="E418" s="55" t="s">
        <v>1197</v>
      </c>
      <c r="F418" s="55" t="s">
        <v>2891</v>
      </c>
      <c r="G418" s="55" t="s">
        <v>2892</v>
      </c>
      <c r="H418" s="55" t="s">
        <v>1205</v>
      </c>
      <c r="I418" s="55" t="s">
        <v>2893</v>
      </c>
      <c r="J418" s="55" t="s">
        <v>1198</v>
      </c>
      <c r="K418" s="55" t="s">
        <v>2894</v>
      </c>
      <c r="L418" s="55" t="s">
        <v>2895</v>
      </c>
      <c r="M418" s="55" t="s">
        <v>1206</v>
      </c>
      <c r="N418" s="55" t="s">
        <v>2896</v>
      </c>
    </row>
    <row r="419" spans="1:14">
      <c r="A419" s="125" t="s">
        <v>22</v>
      </c>
      <c r="B419" s="182" t="s">
        <v>23</v>
      </c>
      <c r="C419" s="55" t="s">
        <v>24</v>
      </c>
      <c r="D419" s="55" t="s">
        <v>24</v>
      </c>
      <c r="E419" s="55" t="s">
        <v>24</v>
      </c>
      <c r="F419" s="55" t="s">
        <v>24</v>
      </c>
      <c r="G419" s="55" t="s">
        <v>24</v>
      </c>
      <c r="H419" s="55" t="s">
        <v>25</v>
      </c>
      <c r="I419" s="55" t="s">
        <v>1997</v>
      </c>
      <c r="J419" s="55" t="s">
        <v>24</v>
      </c>
      <c r="K419" s="55" t="s">
        <v>24</v>
      </c>
      <c r="L419" s="55" t="s">
        <v>25</v>
      </c>
      <c r="M419" s="55" t="s">
        <v>25</v>
      </c>
      <c r="N419" s="55" t="s">
        <v>1618</v>
      </c>
    </row>
    <row r="420" spans="1:14">
      <c r="A420" s="125" t="s">
        <v>26</v>
      </c>
      <c r="B420" s="182" t="s">
        <v>27</v>
      </c>
      <c r="C420" s="55" t="s">
        <v>741</v>
      </c>
      <c r="D420" s="55" t="s">
        <v>550</v>
      </c>
      <c r="E420" s="77" t="s">
        <v>513</v>
      </c>
      <c r="F420" s="55" t="s">
        <v>513</v>
      </c>
      <c r="G420" s="77" t="s">
        <v>30</v>
      </c>
      <c r="H420" s="55" t="s">
        <v>513</v>
      </c>
      <c r="I420" s="55" t="s">
        <v>1341</v>
      </c>
      <c r="J420" s="77" t="s">
        <v>513</v>
      </c>
      <c r="K420" s="55" t="s">
        <v>1341</v>
      </c>
      <c r="L420" s="55" t="s">
        <v>1115</v>
      </c>
      <c r="M420" s="55" t="s">
        <v>513</v>
      </c>
      <c r="N420" s="55" t="s">
        <v>29</v>
      </c>
    </row>
    <row r="421" spans="1:14">
      <c r="A421" s="119">
        <v>4</v>
      </c>
      <c r="B421" s="123" t="s">
        <v>236</v>
      </c>
      <c r="C421" s="123" t="s">
        <v>33</v>
      </c>
      <c r="D421" s="123" t="s">
        <v>33</v>
      </c>
      <c r="E421" s="123" t="s">
        <v>33</v>
      </c>
      <c r="F421" s="123" t="s">
        <v>33</v>
      </c>
      <c r="G421" s="123" t="s">
        <v>33</v>
      </c>
      <c r="H421" s="123" t="s">
        <v>33</v>
      </c>
      <c r="I421" s="123" t="s">
        <v>33</v>
      </c>
      <c r="J421" s="123" t="s">
        <v>33</v>
      </c>
      <c r="K421" s="123" t="s">
        <v>33</v>
      </c>
      <c r="L421" s="123" t="s">
        <v>33</v>
      </c>
      <c r="M421" s="123" t="s">
        <v>33</v>
      </c>
      <c r="N421" s="123" t="s">
        <v>33</v>
      </c>
    </row>
    <row r="422" spans="1:14">
      <c r="A422" s="125" t="s">
        <v>34</v>
      </c>
      <c r="B422" s="182" t="s">
        <v>2897</v>
      </c>
      <c r="C422" s="182"/>
      <c r="D422" s="182"/>
      <c r="E422" s="182"/>
      <c r="F422" s="182"/>
      <c r="G422" s="182"/>
      <c r="H422" s="182"/>
      <c r="I422" s="182"/>
      <c r="J422" s="182"/>
      <c r="K422" s="182"/>
      <c r="L422" s="182"/>
      <c r="M422" s="182"/>
      <c r="N422" s="182"/>
    </row>
    <row r="423" spans="1:14">
      <c r="A423" s="125" t="s">
        <v>36</v>
      </c>
      <c r="B423" s="182" t="s">
        <v>2898</v>
      </c>
      <c r="C423" s="182" t="s">
        <v>40</v>
      </c>
      <c r="D423" s="182" t="s">
        <v>40</v>
      </c>
      <c r="E423" s="182" t="s">
        <v>40</v>
      </c>
      <c r="F423" s="182" t="s">
        <v>40</v>
      </c>
      <c r="G423" s="182" t="s">
        <v>40</v>
      </c>
      <c r="H423" s="182" t="s">
        <v>40</v>
      </c>
      <c r="I423" s="182" t="s">
        <v>40</v>
      </c>
      <c r="J423" s="182" t="s">
        <v>40</v>
      </c>
      <c r="K423" s="182" t="s">
        <v>40</v>
      </c>
      <c r="L423" s="182" t="s">
        <v>40</v>
      </c>
      <c r="M423" s="182" t="s">
        <v>40</v>
      </c>
      <c r="N423" s="182" t="s">
        <v>40</v>
      </c>
    </row>
    <row r="424" spans="1:14">
      <c r="A424" s="125" t="s">
        <v>38</v>
      </c>
      <c r="B424" s="182" t="s">
        <v>2899</v>
      </c>
      <c r="C424" s="182" t="s">
        <v>859</v>
      </c>
      <c r="D424" s="182" t="s">
        <v>859</v>
      </c>
      <c r="E424" s="182" t="s">
        <v>859</v>
      </c>
      <c r="F424" s="182" t="s">
        <v>859</v>
      </c>
      <c r="G424" s="182" t="s">
        <v>859</v>
      </c>
      <c r="H424" s="182" t="s">
        <v>859</v>
      </c>
      <c r="I424" s="182" t="s">
        <v>859</v>
      </c>
      <c r="J424" s="182" t="s">
        <v>859</v>
      </c>
      <c r="K424" s="182" t="s">
        <v>859</v>
      </c>
      <c r="L424" s="182" t="s">
        <v>859</v>
      </c>
      <c r="M424" s="182" t="s">
        <v>859</v>
      </c>
      <c r="N424" s="182" t="s">
        <v>859</v>
      </c>
    </row>
    <row r="425" spans="1:14">
      <c r="A425" s="125" t="s">
        <v>41</v>
      </c>
      <c r="B425" s="182" t="s">
        <v>2900</v>
      </c>
      <c r="C425" s="182" t="s">
        <v>40</v>
      </c>
      <c r="D425" s="182" t="s">
        <v>40</v>
      </c>
      <c r="E425" s="182" t="s">
        <v>40</v>
      </c>
      <c r="F425" s="182" t="s">
        <v>40</v>
      </c>
      <c r="G425" s="182" t="s">
        <v>40</v>
      </c>
      <c r="H425" s="182" t="s">
        <v>40</v>
      </c>
      <c r="I425" s="182" t="s">
        <v>40</v>
      </c>
      <c r="J425" s="182" t="s">
        <v>40</v>
      </c>
      <c r="K425" s="182" t="s">
        <v>40</v>
      </c>
      <c r="L425" s="182" t="s">
        <v>40</v>
      </c>
      <c r="M425" s="182" t="s">
        <v>40</v>
      </c>
      <c r="N425" s="182" t="s">
        <v>40</v>
      </c>
    </row>
    <row r="426" spans="1:14">
      <c r="A426" s="125" t="s">
        <v>43</v>
      </c>
      <c r="B426" s="182" t="s">
        <v>2901</v>
      </c>
      <c r="C426" s="182" t="s">
        <v>859</v>
      </c>
      <c r="D426" s="182" t="s">
        <v>859</v>
      </c>
      <c r="E426" s="182" t="s">
        <v>859</v>
      </c>
      <c r="F426" s="182" t="s">
        <v>859</v>
      </c>
      <c r="G426" s="182" t="s">
        <v>859</v>
      </c>
      <c r="H426" s="182" t="s">
        <v>859</v>
      </c>
      <c r="I426" s="182" t="s">
        <v>859</v>
      </c>
      <c r="J426" s="182" t="s">
        <v>859</v>
      </c>
      <c r="K426" s="182" t="s">
        <v>859</v>
      </c>
      <c r="L426" s="182" t="s">
        <v>859</v>
      </c>
      <c r="M426" s="182" t="s">
        <v>859</v>
      </c>
      <c r="N426" s="182" t="s">
        <v>859</v>
      </c>
    </row>
    <row r="427" spans="1:14">
      <c r="A427" s="125" t="s">
        <v>45</v>
      </c>
      <c r="B427" s="182" t="s">
        <v>2902</v>
      </c>
      <c r="C427" s="182" t="s">
        <v>859</v>
      </c>
      <c r="D427" s="182" t="s">
        <v>859</v>
      </c>
      <c r="E427" s="182" t="s">
        <v>859</v>
      </c>
      <c r="F427" s="182" t="s">
        <v>859</v>
      </c>
      <c r="G427" s="182" t="s">
        <v>859</v>
      </c>
      <c r="H427" s="182" t="s">
        <v>859</v>
      </c>
      <c r="I427" s="182" t="s">
        <v>859</v>
      </c>
      <c r="J427" s="182" t="s">
        <v>859</v>
      </c>
      <c r="K427" s="182" t="s">
        <v>859</v>
      </c>
      <c r="L427" s="182" t="s">
        <v>859</v>
      </c>
      <c r="M427" s="182" t="s">
        <v>859</v>
      </c>
      <c r="N427" s="182" t="s">
        <v>859</v>
      </c>
    </row>
    <row r="428" spans="1:14">
      <c r="A428" s="125" t="s">
        <v>47</v>
      </c>
      <c r="B428" s="182" t="s">
        <v>2903</v>
      </c>
      <c r="C428" s="182" t="s">
        <v>40</v>
      </c>
      <c r="D428" s="182" t="s">
        <v>40</v>
      </c>
      <c r="E428" s="182" t="s">
        <v>40</v>
      </c>
      <c r="F428" s="182" t="s">
        <v>40</v>
      </c>
      <c r="G428" s="182" t="s">
        <v>40</v>
      </c>
      <c r="H428" s="182" t="s">
        <v>40</v>
      </c>
      <c r="I428" s="182" t="s">
        <v>40</v>
      </c>
      <c r="J428" s="182" t="s">
        <v>40</v>
      </c>
      <c r="K428" s="182" t="s">
        <v>40</v>
      </c>
      <c r="L428" s="182" t="s">
        <v>40</v>
      </c>
      <c r="M428" s="182" t="s">
        <v>40</v>
      </c>
      <c r="N428" s="182" t="s">
        <v>40</v>
      </c>
    </row>
    <row r="429" spans="1:14">
      <c r="A429" s="125" t="s">
        <v>49</v>
      </c>
      <c r="B429" s="182" t="s">
        <v>2904</v>
      </c>
      <c r="C429" s="182" t="s">
        <v>40</v>
      </c>
      <c r="D429" s="182" t="s">
        <v>40</v>
      </c>
      <c r="E429" s="182" t="s">
        <v>40</v>
      </c>
      <c r="F429" s="182" t="s">
        <v>40</v>
      </c>
      <c r="G429" s="182" t="s">
        <v>40</v>
      </c>
      <c r="H429" s="182" t="s">
        <v>40</v>
      </c>
      <c r="I429" s="182" t="s">
        <v>40</v>
      </c>
      <c r="J429" s="182" t="s">
        <v>40</v>
      </c>
      <c r="K429" s="182" t="s">
        <v>40</v>
      </c>
      <c r="L429" s="182" t="s">
        <v>40</v>
      </c>
      <c r="M429" s="182" t="s">
        <v>40</v>
      </c>
      <c r="N429" s="182" t="s">
        <v>40</v>
      </c>
    </row>
    <row r="430" spans="1:14">
      <c r="A430" s="125" t="s">
        <v>51</v>
      </c>
      <c r="B430" s="182" t="s">
        <v>2905</v>
      </c>
      <c r="C430" s="182" t="s">
        <v>40</v>
      </c>
      <c r="D430" s="182" t="s">
        <v>40</v>
      </c>
      <c r="E430" s="182" t="s">
        <v>40</v>
      </c>
      <c r="F430" s="182" t="s">
        <v>40</v>
      </c>
      <c r="G430" s="182" t="s">
        <v>40</v>
      </c>
      <c r="H430" s="182" t="s">
        <v>40</v>
      </c>
      <c r="I430" s="182" t="s">
        <v>40</v>
      </c>
      <c r="J430" s="182" t="s">
        <v>40</v>
      </c>
      <c r="K430" s="182" t="s">
        <v>40</v>
      </c>
      <c r="L430" s="182" t="s">
        <v>40</v>
      </c>
      <c r="M430" s="182" t="s">
        <v>40</v>
      </c>
      <c r="N430" s="182" t="s">
        <v>40</v>
      </c>
    </row>
    <row r="431" spans="1:14">
      <c r="A431" s="125"/>
      <c r="B431" s="182" t="s">
        <v>2906</v>
      </c>
      <c r="C431" s="182"/>
      <c r="D431" s="182"/>
      <c r="E431" s="182"/>
      <c r="F431" s="182"/>
      <c r="G431" s="182"/>
      <c r="H431" s="182"/>
      <c r="I431" s="182"/>
      <c r="J431" s="182"/>
      <c r="K431" s="182"/>
      <c r="L431" s="182"/>
      <c r="M431" s="182"/>
      <c r="N431" s="182"/>
    </row>
    <row r="432" spans="1:14">
      <c r="A432" s="125" t="s">
        <v>278</v>
      </c>
      <c r="B432" s="182" t="s">
        <v>2907</v>
      </c>
      <c r="C432" s="182"/>
      <c r="D432" s="182"/>
      <c r="E432" s="182"/>
      <c r="F432" s="182"/>
      <c r="G432" s="182"/>
      <c r="H432" s="182"/>
      <c r="I432" s="182"/>
      <c r="J432" s="182"/>
      <c r="K432" s="182"/>
      <c r="L432" s="182"/>
      <c r="M432" s="182"/>
      <c r="N432" s="182"/>
    </row>
    <row r="433" spans="1:14">
      <c r="A433" s="125" t="s">
        <v>2908</v>
      </c>
      <c r="B433" s="182" t="s">
        <v>2909</v>
      </c>
      <c r="C433" s="182" t="s">
        <v>859</v>
      </c>
      <c r="D433" s="182" t="s">
        <v>859</v>
      </c>
      <c r="E433" s="182" t="s">
        <v>859</v>
      </c>
      <c r="F433" s="182" t="s">
        <v>859</v>
      </c>
      <c r="G433" s="182" t="s">
        <v>859</v>
      </c>
      <c r="H433" s="182" t="s">
        <v>859</v>
      </c>
      <c r="I433" s="182" t="s">
        <v>859</v>
      </c>
      <c r="J433" s="182" t="s">
        <v>859</v>
      </c>
      <c r="K433" s="182" t="s">
        <v>859</v>
      </c>
      <c r="L433" s="182" t="s">
        <v>859</v>
      </c>
      <c r="M433" s="182" t="s">
        <v>859</v>
      </c>
      <c r="N433" s="182" t="s">
        <v>859</v>
      </c>
    </row>
    <row r="434" spans="1:14">
      <c r="A434" s="125" t="s">
        <v>2910</v>
      </c>
      <c r="B434" s="182" t="s">
        <v>2911</v>
      </c>
      <c r="C434" s="182" t="s">
        <v>40</v>
      </c>
      <c r="D434" s="182" t="s">
        <v>40</v>
      </c>
      <c r="E434" s="182" t="s">
        <v>40</v>
      </c>
      <c r="F434" s="182" t="s">
        <v>40</v>
      </c>
      <c r="G434" s="182" t="s">
        <v>40</v>
      </c>
      <c r="H434" s="182" t="s">
        <v>40</v>
      </c>
      <c r="I434" s="182" t="s">
        <v>40</v>
      </c>
      <c r="J434" s="182" t="s">
        <v>40</v>
      </c>
      <c r="K434" s="182" t="s">
        <v>40</v>
      </c>
      <c r="L434" s="182" t="s">
        <v>40</v>
      </c>
      <c r="M434" s="182" t="s">
        <v>40</v>
      </c>
      <c r="N434" s="182" t="s">
        <v>40</v>
      </c>
    </row>
    <row r="435" spans="1:14">
      <c r="A435" s="125" t="s">
        <v>2912</v>
      </c>
      <c r="B435" s="182" t="s">
        <v>2904</v>
      </c>
      <c r="C435" s="182" t="s">
        <v>40</v>
      </c>
      <c r="D435" s="182" t="s">
        <v>40</v>
      </c>
      <c r="E435" s="182" t="s">
        <v>40</v>
      </c>
      <c r="F435" s="182" t="s">
        <v>40</v>
      </c>
      <c r="G435" s="182" t="s">
        <v>40</v>
      </c>
      <c r="H435" s="182" t="s">
        <v>40</v>
      </c>
      <c r="I435" s="182" t="s">
        <v>40</v>
      </c>
      <c r="J435" s="182" t="s">
        <v>40</v>
      </c>
      <c r="K435" s="182" t="s">
        <v>40</v>
      </c>
      <c r="L435" s="182" t="s">
        <v>40</v>
      </c>
      <c r="M435" s="182" t="s">
        <v>40</v>
      </c>
      <c r="N435" s="182" t="s">
        <v>40</v>
      </c>
    </row>
    <row r="436" spans="1:14">
      <c r="A436" s="125" t="s">
        <v>2913</v>
      </c>
      <c r="B436" s="182" t="s">
        <v>2905</v>
      </c>
      <c r="C436" s="182" t="s">
        <v>40</v>
      </c>
      <c r="D436" s="182" t="s">
        <v>40</v>
      </c>
      <c r="E436" s="182" t="s">
        <v>40</v>
      </c>
      <c r="F436" s="182" t="s">
        <v>40</v>
      </c>
      <c r="G436" s="182" t="s">
        <v>40</v>
      </c>
      <c r="H436" s="182" t="s">
        <v>40</v>
      </c>
      <c r="I436" s="182" t="s">
        <v>40</v>
      </c>
      <c r="J436" s="182" t="s">
        <v>40</v>
      </c>
      <c r="K436" s="182" t="s">
        <v>40</v>
      </c>
      <c r="L436" s="182" t="s">
        <v>40</v>
      </c>
      <c r="M436" s="182" t="s">
        <v>40</v>
      </c>
      <c r="N436" s="182" t="s">
        <v>40</v>
      </c>
    </row>
    <row r="437" spans="1:14">
      <c r="A437" s="125" t="s">
        <v>2914</v>
      </c>
      <c r="B437" s="182" t="s">
        <v>2900</v>
      </c>
      <c r="C437" s="182" t="s">
        <v>40</v>
      </c>
      <c r="D437" s="182" t="s">
        <v>40</v>
      </c>
      <c r="E437" s="182" t="s">
        <v>40</v>
      </c>
      <c r="F437" s="182" t="s">
        <v>40</v>
      </c>
      <c r="G437" s="182" t="s">
        <v>40</v>
      </c>
      <c r="H437" s="182" t="s">
        <v>40</v>
      </c>
      <c r="I437" s="182" t="s">
        <v>40</v>
      </c>
      <c r="J437" s="182" t="s">
        <v>40</v>
      </c>
      <c r="K437" s="182" t="s">
        <v>40</v>
      </c>
      <c r="L437" s="182" t="s">
        <v>40</v>
      </c>
      <c r="M437" s="182" t="s">
        <v>40</v>
      </c>
      <c r="N437" s="182" t="s">
        <v>40</v>
      </c>
    </row>
    <row r="438" spans="1:14">
      <c r="A438" s="125" t="s">
        <v>2915</v>
      </c>
      <c r="B438" s="182" t="s">
        <v>165</v>
      </c>
      <c r="C438" s="182" t="s">
        <v>40</v>
      </c>
      <c r="D438" s="182" t="s">
        <v>40</v>
      </c>
      <c r="E438" s="182" t="s">
        <v>40</v>
      </c>
      <c r="F438" s="182" t="s">
        <v>40</v>
      </c>
      <c r="G438" s="182" t="s">
        <v>40</v>
      </c>
      <c r="H438" s="182" t="s">
        <v>40</v>
      </c>
      <c r="I438" s="182" t="s">
        <v>40</v>
      </c>
      <c r="J438" s="182" t="s">
        <v>40</v>
      </c>
      <c r="K438" s="182" t="s">
        <v>40</v>
      </c>
      <c r="L438" s="182" t="s">
        <v>40</v>
      </c>
      <c r="M438" s="182" t="s">
        <v>40</v>
      </c>
      <c r="N438" s="182" t="s">
        <v>40</v>
      </c>
    </row>
    <row r="439" spans="1:14">
      <c r="A439" s="125" t="s">
        <v>2916</v>
      </c>
      <c r="B439" s="182" t="s">
        <v>2917</v>
      </c>
      <c r="C439" s="182" t="s">
        <v>40</v>
      </c>
      <c r="D439" s="182" t="s">
        <v>40</v>
      </c>
      <c r="E439" s="182" t="s">
        <v>40</v>
      </c>
      <c r="F439" s="182" t="s">
        <v>40</v>
      </c>
      <c r="G439" s="182" t="s">
        <v>40</v>
      </c>
      <c r="H439" s="182" t="s">
        <v>40</v>
      </c>
      <c r="I439" s="182" t="s">
        <v>40</v>
      </c>
      <c r="J439" s="182" t="s">
        <v>40</v>
      </c>
      <c r="K439" s="182" t="s">
        <v>40</v>
      </c>
      <c r="L439" s="182" t="s">
        <v>40</v>
      </c>
      <c r="M439" s="182" t="s">
        <v>40</v>
      </c>
      <c r="N439" s="182" t="s">
        <v>40</v>
      </c>
    </row>
    <row r="440" spans="1:14">
      <c r="A440" s="125"/>
      <c r="B440" s="182" t="s">
        <v>2906</v>
      </c>
      <c r="C440" s="182"/>
      <c r="D440" s="182"/>
      <c r="E440" s="182"/>
      <c r="F440" s="182"/>
      <c r="G440" s="182"/>
      <c r="H440" s="182"/>
      <c r="I440" s="182"/>
      <c r="J440" s="182"/>
      <c r="K440" s="182"/>
      <c r="L440" s="182"/>
      <c r="M440" s="182"/>
      <c r="N440" s="182"/>
    </row>
    <row r="441" spans="1:14">
      <c r="A441" s="125" t="s">
        <v>279</v>
      </c>
      <c r="B441" s="182" t="s">
        <v>2918</v>
      </c>
      <c r="C441" s="182"/>
      <c r="D441" s="182"/>
      <c r="E441" s="182"/>
      <c r="F441" s="182"/>
      <c r="G441" s="182"/>
      <c r="H441" s="182"/>
      <c r="I441" s="182"/>
      <c r="J441" s="182"/>
      <c r="K441" s="182"/>
      <c r="L441" s="182"/>
      <c r="M441" s="182"/>
      <c r="N441" s="182"/>
    </row>
    <row r="442" spans="1:14">
      <c r="A442" s="125" t="s">
        <v>2919</v>
      </c>
      <c r="B442" s="182" t="s">
        <v>2920</v>
      </c>
      <c r="C442" s="182" t="s">
        <v>40</v>
      </c>
      <c r="D442" s="182" t="s">
        <v>40</v>
      </c>
      <c r="E442" s="182" t="s">
        <v>40</v>
      </c>
      <c r="F442" s="182" t="s">
        <v>40</v>
      </c>
      <c r="G442" s="182" t="s">
        <v>40</v>
      </c>
      <c r="H442" s="182" t="s">
        <v>40</v>
      </c>
      <c r="I442" s="182" t="s">
        <v>40</v>
      </c>
      <c r="J442" s="182" t="s">
        <v>40</v>
      </c>
      <c r="K442" s="182" t="s">
        <v>40</v>
      </c>
      <c r="L442" s="182" t="s">
        <v>40</v>
      </c>
      <c r="M442" s="182" t="s">
        <v>40</v>
      </c>
      <c r="N442" s="182" t="s">
        <v>40</v>
      </c>
    </row>
    <row r="443" spans="1:14">
      <c r="A443" s="125" t="s">
        <v>2921</v>
      </c>
      <c r="B443" s="182" t="s">
        <v>2922</v>
      </c>
      <c r="C443" s="182" t="s">
        <v>40</v>
      </c>
      <c r="D443" s="182" t="s">
        <v>40</v>
      </c>
      <c r="E443" s="182" t="s">
        <v>40</v>
      </c>
      <c r="F443" s="182" t="s">
        <v>40</v>
      </c>
      <c r="G443" s="182" t="s">
        <v>40</v>
      </c>
      <c r="H443" s="182" t="s">
        <v>40</v>
      </c>
      <c r="I443" s="182" t="s">
        <v>40</v>
      </c>
      <c r="J443" s="182" t="s">
        <v>40</v>
      </c>
      <c r="K443" s="182" t="s">
        <v>40</v>
      </c>
      <c r="L443" s="182" t="s">
        <v>40</v>
      </c>
      <c r="M443" s="182" t="s">
        <v>40</v>
      </c>
      <c r="N443" s="182" t="s">
        <v>40</v>
      </c>
    </row>
    <row r="444" spans="1:14">
      <c r="A444" s="125" t="s">
        <v>2923</v>
      </c>
      <c r="B444" s="182" t="s">
        <v>2924</v>
      </c>
      <c r="C444" s="182" t="s">
        <v>40</v>
      </c>
      <c r="D444" s="182" t="s">
        <v>40</v>
      </c>
      <c r="E444" s="182" t="s">
        <v>40</v>
      </c>
      <c r="F444" s="182" t="s">
        <v>40</v>
      </c>
      <c r="G444" s="182" t="s">
        <v>40</v>
      </c>
      <c r="H444" s="182" t="s">
        <v>40</v>
      </c>
      <c r="I444" s="182" t="s">
        <v>40</v>
      </c>
      <c r="J444" s="182" t="s">
        <v>40</v>
      </c>
      <c r="K444" s="182" t="s">
        <v>40</v>
      </c>
      <c r="L444" s="182" t="s">
        <v>40</v>
      </c>
      <c r="M444" s="182" t="s">
        <v>40</v>
      </c>
      <c r="N444" s="182" t="s">
        <v>40</v>
      </c>
    </row>
    <row r="445" spans="1:14">
      <c r="A445" s="125" t="s">
        <v>2925</v>
      </c>
      <c r="B445" s="182" t="s">
        <v>2900</v>
      </c>
      <c r="C445" s="182" t="s">
        <v>40</v>
      </c>
      <c r="D445" s="182" t="s">
        <v>40</v>
      </c>
      <c r="E445" s="182" t="s">
        <v>40</v>
      </c>
      <c r="F445" s="182" t="s">
        <v>40</v>
      </c>
      <c r="G445" s="182" t="s">
        <v>40</v>
      </c>
      <c r="H445" s="182" t="s">
        <v>40</v>
      </c>
      <c r="I445" s="182" t="s">
        <v>40</v>
      </c>
      <c r="J445" s="182" t="s">
        <v>40</v>
      </c>
      <c r="K445" s="182" t="s">
        <v>40</v>
      </c>
      <c r="L445" s="182" t="s">
        <v>40</v>
      </c>
      <c r="M445" s="182" t="s">
        <v>40</v>
      </c>
      <c r="N445" s="182" t="s">
        <v>40</v>
      </c>
    </row>
    <row r="446" spans="1:14">
      <c r="A446" s="125" t="s">
        <v>2926</v>
      </c>
      <c r="B446" s="182" t="s">
        <v>167</v>
      </c>
      <c r="C446" s="182" t="s">
        <v>40</v>
      </c>
      <c r="D446" s="182" t="s">
        <v>40</v>
      </c>
      <c r="E446" s="182" t="s">
        <v>40</v>
      </c>
      <c r="F446" s="182" t="s">
        <v>40</v>
      </c>
      <c r="G446" s="182" t="s">
        <v>40</v>
      </c>
      <c r="H446" s="182" t="s">
        <v>40</v>
      </c>
      <c r="I446" s="182" t="s">
        <v>40</v>
      </c>
      <c r="J446" s="182" t="s">
        <v>40</v>
      </c>
      <c r="K446" s="182" t="s">
        <v>40</v>
      </c>
      <c r="L446" s="182" t="s">
        <v>40</v>
      </c>
      <c r="M446" s="182" t="s">
        <v>40</v>
      </c>
      <c r="N446" s="182" t="s">
        <v>40</v>
      </c>
    </row>
    <row r="447" spans="1:14">
      <c r="A447" s="125" t="s">
        <v>2927</v>
      </c>
      <c r="B447" s="182" t="s">
        <v>2928</v>
      </c>
      <c r="C447" s="182" t="s">
        <v>40</v>
      </c>
      <c r="D447" s="182" t="s">
        <v>40</v>
      </c>
      <c r="E447" s="182" t="s">
        <v>40</v>
      </c>
      <c r="F447" s="182" t="s">
        <v>40</v>
      </c>
      <c r="G447" s="182" t="s">
        <v>40</v>
      </c>
      <c r="H447" s="182" t="s">
        <v>40</v>
      </c>
      <c r="I447" s="182" t="s">
        <v>40</v>
      </c>
      <c r="J447" s="182" t="s">
        <v>40</v>
      </c>
      <c r="K447" s="182" t="s">
        <v>40</v>
      </c>
      <c r="L447" s="182" t="s">
        <v>40</v>
      </c>
      <c r="M447" s="182" t="s">
        <v>40</v>
      </c>
      <c r="N447" s="182" t="s">
        <v>40</v>
      </c>
    </row>
    <row r="448" spans="1:14">
      <c r="A448" s="125" t="s">
        <v>2929</v>
      </c>
      <c r="B448" s="182" t="s">
        <v>2904</v>
      </c>
      <c r="C448" s="182" t="s">
        <v>40</v>
      </c>
      <c r="D448" s="182" t="s">
        <v>40</v>
      </c>
      <c r="E448" s="182" t="s">
        <v>40</v>
      </c>
      <c r="F448" s="182" t="s">
        <v>40</v>
      </c>
      <c r="G448" s="182" t="s">
        <v>40</v>
      </c>
      <c r="H448" s="182" t="s">
        <v>40</v>
      </c>
      <c r="I448" s="182" t="s">
        <v>40</v>
      </c>
      <c r="J448" s="182" t="s">
        <v>40</v>
      </c>
      <c r="K448" s="182" t="s">
        <v>40</v>
      </c>
      <c r="L448" s="182" t="s">
        <v>40</v>
      </c>
      <c r="M448" s="182" t="s">
        <v>40</v>
      </c>
      <c r="N448" s="182" t="s">
        <v>40</v>
      </c>
    </row>
    <row r="449" spans="1:14">
      <c r="A449" s="125" t="s">
        <v>2930</v>
      </c>
      <c r="B449" s="182" t="s">
        <v>2931</v>
      </c>
      <c r="C449" s="182" t="s">
        <v>40</v>
      </c>
      <c r="D449" s="182" t="s">
        <v>40</v>
      </c>
      <c r="E449" s="182" t="s">
        <v>40</v>
      </c>
      <c r="F449" s="182" t="s">
        <v>40</v>
      </c>
      <c r="G449" s="182" t="s">
        <v>40</v>
      </c>
      <c r="H449" s="182" t="s">
        <v>40</v>
      </c>
      <c r="I449" s="182" t="s">
        <v>40</v>
      </c>
      <c r="J449" s="182" t="s">
        <v>40</v>
      </c>
      <c r="K449" s="182" t="s">
        <v>40</v>
      </c>
      <c r="L449" s="182" t="s">
        <v>40</v>
      </c>
      <c r="M449" s="182" t="s">
        <v>40</v>
      </c>
      <c r="N449" s="182" t="s">
        <v>40</v>
      </c>
    </row>
    <row r="450" spans="1:14">
      <c r="A450" s="125"/>
      <c r="B450" s="182" t="s">
        <v>2932</v>
      </c>
      <c r="C450" s="182"/>
      <c r="D450" s="182"/>
      <c r="E450" s="182"/>
      <c r="F450" s="182"/>
      <c r="G450" s="182"/>
      <c r="H450" s="182"/>
      <c r="I450" s="182"/>
      <c r="J450" s="182"/>
      <c r="K450" s="182"/>
      <c r="L450" s="182"/>
      <c r="M450" s="182"/>
      <c r="N450" s="182"/>
    </row>
    <row r="451" spans="1:14">
      <c r="A451" s="125" t="s">
        <v>280</v>
      </c>
      <c r="B451" s="182" t="s">
        <v>1937</v>
      </c>
      <c r="C451" s="182" t="s">
        <v>40</v>
      </c>
      <c r="D451" s="182" t="s">
        <v>40</v>
      </c>
      <c r="E451" s="182" t="s">
        <v>40</v>
      </c>
      <c r="F451" s="182" t="s">
        <v>40</v>
      </c>
      <c r="G451" s="182" t="s">
        <v>40</v>
      </c>
      <c r="H451" s="182" t="s">
        <v>40</v>
      </c>
      <c r="I451" s="182" t="s">
        <v>40</v>
      </c>
      <c r="J451" s="182" t="s">
        <v>40</v>
      </c>
      <c r="K451" s="182" t="s">
        <v>40</v>
      </c>
      <c r="L451" s="182" t="s">
        <v>40</v>
      </c>
      <c r="M451" s="182" t="s">
        <v>40</v>
      </c>
      <c r="N451" s="182" t="s">
        <v>40</v>
      </c>
    </row>
    <row r="452" spans="1:14">
      <c r="A452" s="125" t="s">
        <v>282</v>
      </c>
      <c r="B452" s="182" t="s">
        <v>2933</v>
      </c>
      <c r="C452" s="182" t="s">
        <v>40</v>
      </c>
      <c r="D452" s="182" t="s">
        <v>40</v>
      </c>
      <c r="E452" s="182" t="s">
        <v>40</v>
      </c>
      <c r="F452" s="182" t="s">
        <v>40</v>
      </c>
      <c r="G452" s="182" t="s">
        <v>40</v>
      </c>
      <c r="H452" s="182" t="s">
        <v>40</v>
      </c>
      <c r="I452" s="182" t="s">
        <v>40</v>
      </c>
      <c r="J452" s="182" t="s">
        <v>40</v>
      </c>
      <c r="K452" s="182" t="s">
        <v>40</v>
      </c>
      <c r="L452" s="182" t="s">
        <v>40</v>
      </c>
      <c r="M452" s="182" t="s">
        <v>40</v>
      </c>
      <c r="N452" s="182" t="s">
        <v>40</v>
      </c>
    </row>
    <row r="453" spans="1:14">
      <c r="A453" s="125">
        <v>5</v>
      </c>
      <c r="B453" s="131" t="s">
        <v>81</v>
      </c>
      <c r="C453" s="182"/>
      <c r="D453" s="182"/>
      <c r="E453" s="182"/>
      <c r="F453" s="182"/>
      <c r="G453" s="182"/>
      <c r="H453" s="182"/>
      <c r="I453" s="182"/>
      <c r="J453" s="182"/>
      <c r="K453" s="182"/>
      <c r="L453" s="182"/>
      <c r="M453" s="182"/>
      <c r="N453" s="182"/>
    </row>
    <row r="454" spans="1:14" ht="96">
      <c r="A454" s="126" t="s">
        <v>82</v>
      </c>
      <c r="B454" s="127" t="s">
        <v>266</v>
      </c>
      <c r="C454" s="202" t="s">
        <v>839</v>
      </c>
      <c r="D454" s="202" t="s">
        <v>839</v>
      </c>
      <c r="E454" s="202" t="s">
        <v>839</v>
      </c>
      <c r="F454" s="202" t="s">
        <v>839</v>
      </c>
      <c r="G454" s="202" t="s">
        <v>839</v>
      </c>
      <c r="H454" s="202" t="s">
        <v>839</v>
      </c>
      <c r="I454" s="202" t="s">
        <v>839</v>
      </c>
      <c r="J454" s="202" t="s">
        <v>839</v>
      </c>
      <c r="K454" s="202" t="s">
        <v>839</v>
      </c>
      <c r="L454" s="202" t="s">
        <v>2298</v>
      </c>
      <c r="M454" s="202" t="s">
        <v>839</v>
      </c>
      <c r="N454" s="202" t="s">
        <v>839</v>
      </c>
    </row>
    <row r="455" spans="1:14" ht="24">
      <c r="A455" s="128">
        <v>6</v>
      </c>
      <c r="B455" s="129" t="s">
        <v>83</v>
      </c>
      <c r="C455" s="226">
        <v>33692.639999999999</v>
      </c>
      <c r="D455" s="226">
        <v>33279</v>
      </c>
      <c r="E455" s="226">
        <v>78616.3</v>
      </c>
      <c r="F455" s="226">
        <v>75997</v>
      </c>
      <c r="G455" s="226">
        <v>93316.83388818003</v>
      </c>
      <c r="H455" s="226">
        <v>88039</v>
      </c>
      <c r="I455" s="226">
        <v>97865</v>
      </c>
      <c r="J455" s="226">
        <v>104204.95</v>
      </c>
      <c r="K455" s="226">
        <v>94505.08</v>
      </c>
      <c r="L455" s="226">
        <v>85158.29</v>
      </c>
      <c r="M455" s="226">
        <v>118783</v>
      </c>
      <c r="N455" s="226">
        <v>148341.6</v>
      </c>
    </row>
    <row r="456" spans="1:14">
      <c r="A456" s="126">
        <v>7</v>
      </c>
      <c r="B456" s="131" t="s">
        <v>84</v>
      </c>
      <c r="C456" s="41"/>
      <c r="D456" s="41"/>
      <c r="E456" s="41"/>
      <c r="F456" s="41"/>
      <c r="G456" s="41"/>
      <c r="H456" s="41"/>
      <c r="I456" s="41"/>
      <c r="J456" s="41"/>
      <c r="K456" s="41"/>
      <c r="L456" s="41"/>
      <c r="M456" s="41"/>
      <c r="N456" s="41"/>
    </row>
    <row r="457" spans="1:14">
      <c r="A457" s="126"/>
      <c r="B457" s="55" t="s">
        <v>85</v>
      </c>
      <c r="C457" s="31" t="s">
        <v>800</v>
      </c>
      <c r="D457" s="31" t="s">
        <v>800</v>
      </c>
      <c r="E457" s="31" t="s">
        <v>800</v>
      </c>
      <c r="F457" s="31" t="s">
        <v>800</v>
      </c>
      <c r="G457" s="31" t="s">
        <v>800</v>
      </c>
      <c r="H457" s="31" t="s">
        <v>800</v>
      </c>
      <c r="I457" s="31" t="s">
        <v>800</v>
      </c>
      <c r="J457" s="31" t="s">
        <v>800</v>
      </c>
      <c r="K457" s="31" t="s">
        <v>800</v>
      </c>
      <c r="L457" s="31" t="s">
        <v>800</v>
      </c>
      <c r="M457" s="31">
        <v>0</v>
      </c>
      <c r="N457" s="31">
        <v>0</v>
      </c>
    </row>
    <row r="458" spans="1:14">
      <c r="A458" s="126"/>
      <c r="B458" s="55" t="s">
        <v>86</v>
      </c>
      <c r="C458" s="31" t="s">
        <v>800</v>
      </c>
      <c r="D458" s="31" t="s">
        <v>800</v>
      </c>
      <c r="E458" s="31" t="s">
        <v>800</v>
      </c>
      <c r="F458" s="31" t="s">
        <v>800</v>
      </c>
      <c r="G458" s="31" t="s">
        <v>800</v>
      </c>
      <c r="H458" s="31" t="s">
        <v>800</v>
      </c>
      <c r="I458" s="31" t="s">
        <v>800</v>
      </c>
      <c r="J458" s="31" t="s">
        <v>800</v>
      </c>
      <c r="K458" s="31" t="s">
        <v>800</v>
      </c>
      <c r="L458" s="31" t="s">
        <v>800</v>
      </c>
      <c r="M458" s="31">
        <v>0</v>
      </c>
      <c r="N458" s="31">
        <v>0</v>
      </c>
    </row>
    <row r="459" spans="1:14">
      <c r="A459" s="126"/>
      <c r="B459" s="55" t="s">
        <v>87</v>
      </c>
      <c r="C459" s="31" t="s">
        <v>800</v>
      </c>
      <c r="D459" s="31" t="s">
        <v>800</v>
      </c>
      <c r="E459" s="31" t="s">
        <v>800</v>
      </c>
      <c r="F459" s="31" t="s">
        <v>800</v>
      </c>
      <c r="G459" s="31" t="s">
        <v>800</v>
      </c>
      <c r="H459" s="31" t="s">
        <v>800</v>
      </c>
      <c r="I459" s="31" t="s">
        <v>800</v>
      </c>
      <c r="J459" s="31" t="s">
        <v>800</v>
      </c>
      <c r="K459" s="31" t="s">
        <v>800</v>
      </c>
      <c r="L459" s="31" t="s">
        <v>800</v>
      </c>
      <c r="M459" s="31">
        <v>0</v>
      </c>
      <c r="N459" s="31">
        <v>0</v>
      </c>
    </row>
    <row r="460" spans="1:14">
      <c r="A460" s="126"/>
      <c r="B460" s="55" t="s">
        <v>88</v>
      </c>
      <c r="C460" s="31" t="s">
        <v>800</v>
      </c>
      <c r="D460" s="31" t="s">
        <v>800</v>
      </c>
      <c r="E460" s="31" t="s">
        <v>800</v>
      </c>
      <c r="F460" s="31" t="s">
        <v>800</v>
      </c>
      <c r="G460" s="31" t="s">
        <v>800</v>
      </c>
      <c r="H460" s="31" t="s">
        <v>800</v>
      </c>
      <c r="I460" s="31" t="s">
        <v>800</v>
      </c>
      <c r="J460" s="31" t="s">
        <v>800</v>
      </c>
      <c r="K460" s="31" t="s">
        <v>800</v>
      </c>
      <c r="L460" s="31" t="s">
        <v>800</v>
      </c>
      <c r="M460" s="31">
        <v>0</v>
      </c>
      <c r="N460" s="31">
        <v>0</v>
      </c>
    </row>
    <row r="461" spans="1:14">
      <c r="A461" s="126"/>
      <c r="B461" s="55" t="s">
        <v>89</v>
      </c>
      <c r="C461" s="31" t="s">
        <v>800</v>
      </c>
      <c r="D461" s="31" t="s">
        <v>800</v>
      </c>
      <c r="E461" s="31" t="s">
        <v>800</v>
      </c>
      <c r="F461" s="31" t="s">
        <v>800</v>
      </c>
      <c r="G461" s="31" t="s">
        <v>800</v>
      </c>
      <c r="H461" s="31" t="s">
        <v>800</v>
      </c>
      <c r="I461" s="31" t="s">
        <v>800</v>
      </c>
      <c r="J461" s="31" t="s">
        <v>800</v>
      </c>
      <c r="K461" s="31" t="s">
        <v>800</v>
      </c>
      <c r="L461" s="31" t="s">
        <v>800</v>
      </c>
      <c r="M461" s="31">
        <v>0</v>
      </c>
      <c r="N461" s="31">
        <v>0</v>
      </c>
    </row>
    <row r="462" spans="1:14">
      <c r="A462" s="126"/>
      <c r="B462" s="132" t="s">
        <v>90</v>
      </c>
      <c r="C462" s="133">
        <f>SUM(C457:C461)</f>
        <v>0</v>
      </c>
      <c r="D462" s="133">
        <f t="shared" ref="D462:N462" si="6">SUM(D457:D461)</f>
        <v>0</v>
      </c>
      <c r="E462" s="133">
        <f t="shared" si="6"/>
        <v>0</v>
      </c>
      <c r="F462" s="133">
        <f t="shared" si="6"/>
        <v>0</v>
      </c>
      <c r="G462" s="133">
        <f t="shared" si="6"/>
        <v>0</v>
      </c>
      <c r="H462" s="133">
        <f t="shared" si="6"/>
        <v>0</v>
      </c>
      <c r="I462" s="133">
        <f t="shared" si="6"/>
        <v>0</v>
      </c>
      <c r="J462" s="133">
        <f t="shared" si="6"/>
        <v>0</v>
      </c>
      <c r="K462" s="133">
        <f t="shared" si="6"/>
        <v>0</v>
      </c>
      <c r="L462" s="133">
        <f t="shared" si="6"/>
        <v>0</v>
      </c>
      <c r="M462" s="133">
        <f t="shared" si="6"/>
        <v>0</v>
      </c>
      <c r="N462" s="133">
        <f t="shared" si="6"/>
        <v>0</v>
      </c>
    </row>
    <row r="463" spans="1:14" ht="96">
      <c r="A463" s="126"/>
      <c r="B463" s="172" t="s">
        <v>1803</v>
      </c>
      <c r="C463" s="251"/>
      <c r="D463" s="41"/>
      <c r="E463" s="41"/>
      <c r="F463" s="41"/>
      <c r="G463" s="41"/>
      <c r="H463" s="41"/>
      <c r="I463" s="41"/>
      <c r="J463" s="41"/>
      <c r="K463" s="41"/>
      <c r="L463" s="41"/>
      <c r="M463" s="41"/>
      <c r="N463" s="41"/>
    </row>
    <row r="464" spans="1:14">
      <c r="A464" s="126">
        <v>8</v>
      </c>
      <c r="B464" s="135" t="s">
        <v>91</v>
      </c>
      <c r="C464" s="136" t="s">
        <v>92</v>
      </c>
      <c r="D464" s="136" t="s">
        <v>92</v>
      </c>
      <c r="E464" s="136" t="s">
        <v>92</v>
      </c>
      <c r="F464" s="136" t="s">
        <v>92</v>
      </c>
      <c r="G464" s="136" t="s">
        <v>92</v>
      </c>
      <c r="H464" s="136" t="s">
        <v>92</v>
      </c>
      <c r="I464" s="136" t="s">
        <v>92</v>
      </c>
      <c r="J464" s="136" t="s">
        <v>92</v>
      </c>
      <c r="K464" s="136" t="s">
        <v>92</v>
      </c>
      <c r="L464" s="136" t="s">
        <v>92</v>
      </c>
      <c r="M464" s="136" t="s">
        <v>92</v>
      </c>
      <c r="N464" s="136" t="s">
        <v>92</v>
      </c>
    </row>
    <row r="465" spans="1:14">
      <c r="A465" s="144">
        <v>9</v>
      </c>
      <c r="B465" s="138" t="s">
        <v>93</v>
      </c>
      <c r="C465" s="139" t="s">
        <v>94</v>
      </c>
      <c r="D465" s="139" t="s">
        <v>94</v>
      </c>
      <c r="E465" s="139" t="s">
        <v>94</v>
      </c>
      <c r="F465" s="139" t="s">
        <v>94</v>
      </c>
      <c r="G465" s="139" t="s">
        <v>94</v>
      </c>
      <c r="H465" s="139" t="s">
        <v>94</v>
      </c>
      <c r="I465" s="139" t="s">
        <v>94</v>
      </c>
      <c r="J465" s="139" t="s">
        <v>94</v>
      </c>
      <c r="K465" s="139" t="s">
        <v>94</v>
      </c>
      <c r="L465" s="139" t="s">
        <v>94</v>
      </c>
      <c r="M465" s="139" t="s">
        <v>94</v>
      </c>
      <c r="N465" s="139" t="s">
        <v>94</v>
      </c>
    </row>
    <row r="466" spans="1:14">
      <c r="A466" s="125" t="s">
        <v>2934</v>
      </c>
      <c r="B466" s="182" t="s">
        <v>2905</v>
      </c>
      <c r="C466" s="31">
        <v>911.82</v>
      </c>
      <c r="D466" s="31">
        <v>740</v>
      </c>
      <c r="E466" s="31">
        <v>1023.5</v>
      </c>
      <c r="F466" s="31" t="s">
        <v>800</v>
      </c>
      <c r="G466" s="31">
        <v>1628.4</v>
      </c>
      <c r="H466" s="31" t="s">
        <v>800</v>
      </c>
      <c r="I466" s="31" t="s">
        <v>800</v>
      </c>
      <c r="J466" s="31" t="s">
        <v>800</v>
      </c>
      <c r="K466" s="31">
        <v>911.82</v>
      </c>
      <c r="L466" s="31" t="s">
        <v>800</v>
      </c>
      <c r="M466" s="31" t="s">
        <v>800</v>
      </c>
      <c r="N466" s="31" t="s">
        <v>800</v>
      </c>
    </row>
    <row r="467" spans="1:14">
      <c r="A467" s="125" t="s">
        <v>2935</v>
      </c>
      <c r="B467" s="182" t="s">
        <v>2936</v>
      </c>
      <c r="C467" s="31">
        <v>911.82</v>
      </c>
      <c r="D467" s="31">
        <v>740</v>
      </c>
      <c r="E467" s="31">
        <v>1023.5</v>
      </c>
      <c r="F467" s="31" t="s">
        <v>800</v>
      </c>
      <c r="G467" s="31">
        <v>1354.69</v>
      </c>
      <c r="H467" s="31" t="s">
        <v>800</v>
      </c>
      <c r="I467" s="31" t="s">
        <v>800</v>
      </c>
      <c r="J467" s="31" t="s">
        <v>800</v>
      </c>
      <c r="K467" s="31">
        <v>911.82</v>
      </c>
      <c r="L467" s="31" t="s">
        <v>800</v>
      </c>
      <c r="M467" s="31" t="s">
        <v>800</v>
      </c>
      <c r="N467" s="31" t="s">
        <v>800</v>
      </c>
    </row>
    <row r="468" spans="1:14">
      <c r="A468" s="125" t="s">
        <v>2937</v>
      </c>
      <c r="B468" s="182" t="s">
        <v>2928</v>
      </c>
      <c r="C468" s="31">
        <v>911.82</v>
      </c>
      <c r="D468" s="31">
        <v>740</v>
      </c>
      <c r="E468" s="31">
        <v>1023.5</v>
      </c>
      <c r="F468" s="31" t="s">
        <v>800</v>
      </c>
      <c r="G468" s="31">
        <v>1628.4</v>
      </c>
      <c r="H468" s="31" t="s">
        <v>800</v>
      </c>
      <c r="I468" s="31" t="s">
        <v>800</v>
      </c>
      <c r="J468" s="31" t="s">
        <v>800</v>
      </c>
      <c r="K468" s="31">
        <v>911.82</v>
      </c>
      <c r="L468" s="31" t="s">
        <v>800</v>
      </c>
      <c r="M468" s="31" t="s">
        <v>800</v>
      </c>
      <c r="N468" s="31" t="s">
        <v>800</v>
      </c>
    </row>
    <row r="469" spans="1:14">
      <c r="A469" s="125" t="s">
        <v>2938</v>
      </c>
      <c r="B469" s="182" t="s">
        <v>2939</v>
      </c>
      <c r="C469" s="31">
        <v>911.82</v>
      </c>
      <c r="D469" s="31">
        <v>740</v>
      </c>
      <c r="E469" s="31">
        <v>1023.5</v>
      </c>
      <c r="F469" s="31">
        <v>663.07041353112629</v>
      </c>
      <c r="G469" s="31" t="s">
        <v>800</v>
      </c>
      <c r="H469" s="31">
        <v>663.07041353112629</v>
      </c>
      <c r="I469" s="31">
        <v>663.07041353112629</v>
      </c>
      <c r="J469" s="31">
        <v>663.07041353112629</v>
      </c>
      <c r="K469" s="31">
        <v>911.82</v>
      </c>
      <c r="L469" s="31">
        <v>663.07041353112629</v>
      </c>
      <c r="M469" s="31">
        <v>663.07041353112629</v>
      </c>
      <c r="N469" s="31" t="s">
        <v>800</v>
      </c>
    </row>
    <row r="470" spans="1:14">
      <c r="A470" s="125" t="s">
        <v>2940</v>
      </c>
      <c r="B470" s="182" t="s">
        <v>2939</v>
      </c>
      <c r="C470" s="31"/>
      <c r="D470" s="31"/>
      <c r="E470" s="31"/>
      <c r="F470" s="31"/>
      <c r="G470" s="31" t="s">
        <v>800</v>
      </c>
      <c r="H470" s="31"/>
      <c r="I470" s="31"/>
      <c r="J470" s="31"/>
      <c r="K470" s="31"/>
      <c r="L470" s="31"/>
      <c r="M470" s="31"/>
      <c r="N470" s="31"/>
    </row>
    <row r="471" spans="1:14">
      <c r="A471" s="125" t="s">
        <v>2941</v>
      </c>
      <c r="B471" s="182" t="s">
        <v>2904</v>
      </c>
      <c r="C471" s="31">
        <v>911.82</v>
      </c>
      <c r="D471" s="31">
        <v>584</v>
      </c>
      <c r="E471" s="31">
        <v>1023.5</v>
      </c>
      <c r="F471" s="31">
        <v>813.86</v>
      </c>
      <c r="G471" s="31" t="s">
        <v>800</v>
      </c>
      <c r="H471" s="31">
        <v>813.86</v>
      </c>
      <c r="I471" s="31">
        <v>813.86</v>
      </c>
      <c r="J471" s="31">
        <v>813.86</v>
      </c>
      <c r="K471" s="31">
        <v>911.82</v>
      </c>
      <c r="L471" s="31">
        <v>813.86</v>
      </c>
      <c r="M471" s="31">
        <v>813.86</v>
      </c>
      <c r="N471" s="31" t="s">
        <v>800</v>
      </c>
    </row>
    <row r="472" spans="1:14">
      <c r="A472" s="125" t="s">
        <v>2942</v>
      </c>
      <c r="B472" s="182" t="s">
        <v>2904</v>
      </c>
      <c r="C472" s="31"/>
      <c r="D472" s="31"/>
      <c r="E472" s="31"/>
      <c r="F472" s="31"/>
      <c r="G472" s="31" t="s">
        <v>800</v>
      </c>
      <c r="H472" s="31"/>
      <c r="I472" s="31"/>
      <c r="J472" s="31"/>
      <c r="K472" s="31"/>
      <c r="L472" s="31"/>
      <c r="M472" s="31"/>
      <c r="N472" s="31"/>
    </row>
    <row r="473" spans="1:14">
      <c r="A473" s="125" t="s">
        <v>2943</v>
      </c>
      <c r="B473" s="182" t="s">
        <v>2911</v>
      </c>
      <c r="C473" s="31">
        <v>182.36</v>
      </c>
      <c r="D473" s="31">
        <v>253</v>
      </c>
      <c r="E473" s="31">
        <v>338.1</v>
      </c>
      <c r="F473" s="31">
        <v>663.07041353112629</v>
      </c>
      <c r="G473" s="31">
        <v>422.47</v>
      </c>
      <c r="H473" s="31">
        <v>663.07041353112629</v>
      </c>
      <c r="I473" s="31">
        <v>663.07041353112629</v>
      </c>
      <c r="J473" s="31">
        <v>663.07041353112629</v>
      </c>
      <c r="K473" s="31">
        <v>182.36</v>
      </c>
      <c r="L473" s="31">
        <v>663.07041353112629</v>
      </c>
      <c r="M473" s="31">
        <v>663.07041353112629</v>
      </c>
      <c r="N473" s="31">
        <v>470</v>
      </c>
    </row>
    <row r="474" spans="1:14">
      <c r="A474" s="125" t="s">
        <v>2944</v>
      </c>
      <c r="B474" s="182" t="s">
        <v>2911</v>
      </c>
      <c r="C474" s="31"/>
      <c r="D474" s="31"/>
      <c r="E474" s="31"/>
      <c r="F474" s="31"/>
      <c r="G474" s="31">
        <v>469.4</v>
      </c>
      <c r="H474" s="31"/>
      <c r="I474" s="31"/>
      <c r="J474" s="31"/>
      <c r="K474" s="31"/>
      <c r="L474" s="31"/>
      <c r="M474" s="31"/>
      <c r="N474" s="31"/>
    </row>
    <row r="475" spans="1:14">
      <c r="A475" s="125" t="s">
        <v>2945</v>
      </c>
      <c r="B475" s="182" t="s">
        <v>2922</v>
      </c>
      <c r="C475" s="31">
        <v>182.36</v>
      </c>
      <c r="D475" s="31">
        <v>253</v>
      </c>
      <c r="E475" s="31">
        <v>338.1</v>
      </c>
      <c r="F475" s="31">
        <v>900.84785045336537</v>
      </c>
      <c r="G475" s="31">
        <v>469.4</v>
      </c>
      <c r="H475" s="31">
        <v>900.84785045336537</v>
      </c>
      <c r="I475" s="31">
        <v>900.84785045336537</v>
      </c>
      <c r="J475" s="31">
        <v>900.84785045336537</v>
      </c>
      <c r="K475" s="31">
        <v>182.36</v>
      </c>
      <c r="L475" s="31">
        <v>900.84785045336537</v>
      </c>
      <c r="M475" s="31">
        <v>900.84785045336537</v>
      </c>
      <c r="N475" s="31">
        <v>470</v>
      </c>
    </row>
    <row r="476" spans="1:14">
      <c r="A476" s="125" t="s">
        <v>2946</v>
      </c>
      <c r="B476" s="182" t="s">
        <v>2947</v>
      </c>
      <c r="C476" s="31">
        <v>182.36</v>
      </c>
      <c r="D476" s="31">
        <v>253</v>
      </c>
      <c r="E476" s="31">
        <v>338.1</v>
      </c>
      <c r="F476" s="31">
        <v>1275.8789298266547</v>
      </c>
      <c r="G476" s="31">
        <v>386.87</v>
      </c>
      <c r="H476" s="31">
        <v>1275.8789298266547</v>
      </c>
      <c r="I476" s="31">
        <v>1275.8789298266547</v>
      </c>
      <c r="J476" s="31">
        <v>1275.8789298266547</v>
      </c>
      <c r="K476" s="31">
        <v>182.36</v>
      </c>
      <c r="L476" s="31">
        <v>1275.8789298266547</v>
      </c>
      <c r="M476" s="31">
        <v>1275.8789298266547</v>
      </c>
      <c r="N476" s="31">
        <v>470</v>
      </c>
    </row>
    <row r="477" spans="1:14">
      <c r="A477" s="125" t="s">
        <v>2948</v>
      </c>
      <c r="B477" s="182" t="s">
        <v>2924</v>
      </c>
      <c r="C477" s="31">
        <v>182.36</v>
      </c>
      <c r="D477" s="31">
        <v>253</v>
      </c>
      <c r="E477" s="31">
        <v>423.2</v>
      </c>
      <c r="F477" s="31">
        <v>1295.2104287634224</v>
      </c>
      <c r="G477" s="31">
        <v>527.54999999999995</v>
      </c>
      <c r="H477" s="31">
        <v>1295.2104287634224</v>
      </c>
      <c r="I477" s="31">
        <v>1295.2104287634224</v>
      </c>
      <c r="J477" s="31">
        <v>1295.2104287634224</v>
      </c>
      <c r="K477" s="31"/>
      <c r="L477" s="31">
        <v>1295.2104287634224</v>
      </c>
      <c r="M477" s="31">
        <v>1295.2104287634224</v>
      </c>
      <c r="N477" s="31">
        <v>470</v>
      </c>
    </row>
    <row r="478" spans="1:14">
      <c r="A478" s="125" t="s">
        <v>2949</v>
      </c>
      <c r="B478" s="182" t="s">
        <v>2924</v>
      </c>
      <c r="C478" s="31"/>
      <c r="D478" s="31"/>
      <c r="E478" s="31"/>
      <c r="F478" s="31"/>
      <c r="G478" s="31">
        <v>657.16</v>
      </c>
      <c r="H478" s="31"/>
      <c r="I478" s="31"/>
      <c r="J478" s="31"/>
      <c r="K478" s="31"/>
      <c r="L478" s="31"/>
      <c r="M478" s="31"/>
      <c r="N478" s="31"/>
    </row>
    <row r="479" spans="1:14">
      <c r="A479" s="125" t="s">
        <v>2950</v>
      </c>
      <c r="B479" s="182" t="s">
        <v>2909</v>
      </c>
      <c r="C479" s="31" t="s">
        <v>800</v>
      </c>
      <c r="D479" s="31" t="s">
        <v>800</v>
      </c>
      <c r="E479" s="31" t="s">
        <v>800</v>
      </c>
      <c r="F479" s="31" t="s">
        <v>800</v>
      </c>
      <c r="G479" s="31" t="s">
        <v>800</v>
      </c>
      <c r="H479" s="31" t="s">
        <v>800</v>
      </c>
      <c r="I479" s="31" t="s">
        <v>800</v>
      </c>
      <c r="J479" s="31" t="s">
        <v>800</v>
      </c>
      <c r="K479" s="31" t="s">
        <v>800</v>
      </c>
      <c r="L479" s="31" t="s">
        <v>800</v>
      </c>
      <c r="M479" s="31" t="s">
        <v>800</v>
      </c>
      <c r="N479" s="31" t="s">
        <v>800</v>
      </c>
    </row>
    <row r="480" spans="1:14">
      <c r="A480" s="125" t="s">
        <v>2951</v>
      </c>
      <c r="B480" s="182" t="s">
        <v>2898</v>
      </c>
      <c r="C480" s="31" t="s">
        <v>800</v>
      </c>
      <c r="D480" s="31" t="s">
        <v>800</v>
      </c>
      <c r="E480" s="31" t="s">
        <v>800</v>
      </c>
      <c r="F480" s="31" t="s">
        <v>800</v>
      </c>
      <c r="G480" s="31" t="s">
        <v>800</v>
      </c>
      <c r="H480" s="31" t="s">
        <v>800</v>
      </c>
      <c r="I480" s="31" t="s">
        <v>800</v>
      </c>
      <c r="J480" s="31" t="s">
        <v>800</v>
      </c>
      <c r="K480" s="31" t="s">
        <v>800</v>
      </c>
      <c r="L480" s="31" t="s">
        <v>800</v>
      </c>
      <c r="M480" s="31" t="s">
        <v>800</v>
      </c>
      <c r="N480" s="31" t="s">
        <v>800</v>
      </c>
    </row>
    <row r="481" spans="1:14">
      <c r="A481" s="125" t="s">
        <v>2952</v>
      </c>
      <c r="B481" s="182" t="s">
        <v>165</v>
      </c>
      <c r="C481" s="31" t="s">
        <v>800</v>
      </c>
      <c r="D481" s="31" t="s">
        <v>800</v>
      </c>
      <c r="E481" s="31" t="s">
        <v>800</v>
      </c>
      <c r="F481" s="31" t="s">
        <v>800</v>
      </c>
      <c r="G481" s="31" t="s">
        <v>800</v>
      </c>
      <c r="H481" s="31" t="s">
        <v>800</v>
      </c>
      <c r="I481" s="31" t="s">
        <v>800</v>
      </c>
      <c r="J481" s="31" t="s">
        <v>800</v>
      </c>
      <c r="K481" s="31" t="s">
        <v>800</v>
      </c>
      <c r="L481" s="31" t="s">
        <v>800</v>
      </c>
      <c r="M481" s="31" t="s">
        <v>800</v>
      </c>
      <c r="N481" s="31" t="s">
        <v>800</v>
      </c>
    </row>
    <row r="482" spans="1:14">
      <c r="A482" s="125" t="s">
        <v>2953</v>
      </c>
      <c r="B482" s="182" t="s">
        <v>167</v>
      </c>
      <c r="C482" s="31" t="s">
        <v>800</v>
      </c>
      <c r="D482" s="31" t="s">
        <v>800</v>
      </c>
      <c r="E482" s="31" t="s">
        <v>800</v>
      </c>
      <c r="F482" s="31" t="s">
        <v>800</v>
      </c>
      <c r="G482" s="31" t="s">
        <v>800</v>
      </c>
      <c r="H482" s="31" t="s">
        <v>800</v>
      </c>
      <c r="I482" s="31" t="s">
        <v>800</v>
      </c>
      <c r="J482" s="31" t="s">
        <v>800</v>
      </c>
      <c r="K482" s="31" t="s">
        <v>800</v>
      </c>
      <c r="L482" s="31" t="s">
        <v>800</v>
      </c>
      <c r="M482" s="31" t="s">
        <v>800</v>
      </c>
      <c r="N482" s="31" t="s">
        <v>800</v>
      </c>
    </row>
    <row r="483" spans="1:14">
      <c r="A483" s="125" t="s">
        <v>2954</v>
      </c>
      <c r="B483" s="182" t="s">
        <v>167</v>
      </c>
      <c r="C483" s="31" t="s">
        <v>800</v>
      </c>
      <c r="D483" s="31" t="s">
        <v>800</v>
      </c>
      <c r="E483" s="31" t="s">
        <v>800</v>
      </c>
      <c r="F483" s="31" t="s">
        <v>800</v>
      </c>
      <c r="G483" s="31" t="s">
        <v>800</v>
      </c>
      <c r="H483" s="31" t="s">
        <v>800</v>
      </c>
      <c r="I483" s="31" t="s">
        <v>800</v>
      </c>
      <c r="J483" s="31" t="s">
        <v>800</v>
      </c>
      <c r="K483" s="31" t="s">
        <v>800</v>
      </c>
      <c r="L483" s="31" t="s">
        <v>800</v>
      </c>
      <c r="M483" s="31" t="s">
        <v>800</v>
      </c>
      <c r="N483" s="31" t="s">
        <v>800</v>
      </c>
    </row>
    <row r="484" spans="1:14">
      <c r="A484" s="125" t="s">
        <v>2955</v>
      </c>
      <c r="B484" s="182" t="s">
        <v>173</v>
      </c>
      <c r="C484" s="31" t="s">
        <v>800</v>
      </c>
      <c r="D484" s="31" t="s">
        <v>800</v>
      </c>
      <c r="E484" s="31" t="s">
        <v>800</v>
      </c>
      <c r="F484" s="31" t="s">
        <v>800</v>
      </c>
      <c r="G484" s="31" t="s">
        <v>800</v>
      </c>
      <c r="H484" s="31" t="s">
        <v>800</v>
      </c>
      <c r="I484" s="31" t="s">
        <v>800</v>
      </c>
      <c r="J484" s="31" t="s">
        <v>800</v>
      </c>
      <c r="K484" s="31" t="s">
        <v>800</v>
      </c>
      <c r="L484" s="31" t="s">
        <v>800</v>
      </c>
      <c r="M484" s="31" t="s">
        <v>800</v>
      </c>
      <c r="N484" s="31" t="s">
        <v>800</v>
      </c>
    </row>
    <row r="485" spans="1:14">
      <c r="A485" s="125" t="s">
        <v>2956</v>
      </c>
      <c r="B485" s="182" t="s">
        <v>2957</v>
      </c>
      <c r="C485" s="31" t="s">
        <v>800</v>
      </c>
      <c r="D485" s="31" t="s">
        <v>800</v>
      </c>
      <c r="E485" s="31" t="s">
        <v>800</v>
      </c>
      <c r="F485" s="31" t="s">
        <v>800</v>
      </c>
      <c r="G485" s="31" t="s">
        <v>800</v>
      </c>
      <c r="H485" s="31" t="s">
        <v>800</v>
      </c>
      <c r="I485" s="31" t="s">
        <v>800</v>
      </c>
      <c r="J485" s="31" t="s">
        <v>800</v>
      </c>
      <c r="K485" s="31" t="s">
        <v>800</v>
      </c>
      <c r="L485" s="31" t="s">
        <v>800</v>
      </c>
      <c r="M485" s="31" t="s">
        <v>800</v>
      </c>
      <c r="N485" s="31" t="s">
        <v>800</v>
      </c>
    </row>
    <row r="486" spans="1:14">
      <c r="A486" s="125" t="s">
        <v>2958</v>
      </c>
      <c r="B486" s="182" t="s">
        <v>2900</v>
      </c>
      <c r="C486" s="31" t="s">
        <v>800</v>
      </c>
      <c r="D486" s="31" t="s">
        <v>800</v>
      </c>
      <c r="E486" s="31" t="s">
        <v>800</v>
      </c>
      <c r="F486" s="31" t="s">
        <v>800</v>
      </c>
      <c r="G486" s="31" t="s">
        <v>800</v>
      </c>
      <c r="H486" s="31" t="s">
        <v>800</v>
      </c>
      <c r="I486" s="31" t="s">
        <v>800</v>
      </c>
      <c r="J486" s="31" t="s">
        <v>800</v>
      </c>
      <c r="K486" s="31" t="s">
        <v>800</v>
      </c>
      <c r="L486" s="31" t="s">
        <v>800</v>
      </c>
      <c r="M486" s="31" t="s">
        <v>800</v>
      </c>
      <c r="N486" s="31" t="s">
        <v>800</v>
      </c>
    </row>
    <row r="487" spans="1:14">
      <c r="A487" s="125" t="s">
        <v>2959</v>
      </c>
      <c r="B487" s="182" t="s">
        <v>2931</v>
      </c>
      <c r="C487" s="31" t="s">
        <v>800</v>
      </c>
      <c r="D487" s="31" t="s">
        <v>800</v>
      </c>
      <c r="E487" s="31" t="s">
        <v>800</v>
      </c>
      <c r="F487" s="31" t="s">
        <v>800</v>
      </c>
      <c r="G487" s="31" t="s">
        <v>800</v>
      </c>
      <c r="H487" s="31" t="s">
        <v>800</v>
      </c>
      <c r="I487" s="31" t="s">
        <v>800</v>
      </c>
      <c r="J487" s="31" t="s">
        <v>800</v>
      </c>
      <c r="K487" s="31" t="s">
        <v>800</v>
      </c>
      <c r="L487" s="31" t="s">
        <v>800</v>
      </c>
      <c r="M487" s="31" t="s">
        <v>800</v>
      </c>
      <c r="N487" s="31" t="s">
        <v>800</v>
      </c>
    </row>
    <row r="488" spans="1:14">
      <c r="A488" s="125" t="s">
        <v>2960</v>
      </c>
      <c r="B488" s="182" t="s">
        <v>2917</v>
      </c>
      <c r="C488" s="31" t="s">
        <v>800</v>
      </c>
      <c r="D488" s="31" t="s">
        <v>800</v>
      </c>
      <c r="E488" s="31" t="s">
        <v>800</v>
      </c>
      <c r="F488" s="31" t="s">
        <v>800</v>
      </c>
      <c r="G488" s="31" t="s">
        <v>800</v>
      </c>
      <c r="H488" s="31" t="s">
        <v>800</v>
      </c>
      <c r="I488" s="31" t="s">
        <v>800</v>
      </c>
      <c r="J488" s="31" t="s">
        <v>800</v>
      </c>
      <c r="K488" s="31" t="s">
        <v>800</v>
      </c>
      <c r="L488" s="31" t="s">
        <v>800</v>
      </c>
      <c r="M488" s="31" t="s">
        <v>800</v>
      </c>
      <c r="N488" s="31" t="s">
        <v>800</v>
      </c>
    </row>
    <row r="489" spans="1:14">
      <c r="A489" s="125" t="s">
        <v>2961</v>
      </c>
      <c r="B489" s="182" t="s">
        <v>2962</v>
      </c>
      <c r="C489" s="31" t="s">
        <v>800</v>
      </c>
      <c r="D489" s="31" t="s">
        <v>800</v>
      </c>
      <c r="E489" s="31" t="s">
        <v>800</v>
      </c>
      <c r="F489" s="31" t="s">
        <v>800</v>
      </c>
      <c r="G489" s="31" t="s">
        <v>800</v>
      </c>
      <c r="H489" s="31" t="s">
        <v>800</v>
      </c>
      <c r="I489" s="31" t="s">
        <v>800</v>
      </c>
      <c r="J489" s="31" t="s">
        <v>800</v>
      </c>
      <c r="K489" s="31" t="s">
        <v>800</v>
      </c>
      <c r="L489" s="31" t="s">
        <v>800</v>
      </c>
      <c r="M489" s="31" t="s">
        <v>800</v>
      </c>
      <c r="N489" s="31" t="s">
        <v>800</v>
      </c>
    </row>
    <row r="490" spans="1:14">
      <c r="A490" s="125" t="s">
        <v>2963</v>
      </c>
      <c r="B490" s="182" t="s">
        <v>1937</v>
      </c>
      <c r="C490" s="31" t="s">
        <v>800</v>
      </c>
      <c r="D490" s="31" t="s">
        <v>800</v>
      </c>
      <c r="E490" s="31" t="s">
        <v>800</v>
      </c>
      <c r="F490" s="31" t="s">
        <v>800</v>
      </c>
      <c r="G490" s="31" t="s">
        <v>800</v>
      </c>
      <c r="H490" s="31" t="s">
        <v>800</v>
      </c>
      <c r="I490" s="31" t="s">
        <v>800</v>
      </c>
      <c r="J490" s="31" t="s">
        <v>800</v>
      </c>
      <c r="K490" s="31" t="s">
        <v>800</v>
      </c>
      <c r="L490" s="31" t="s">
        <v>800</v>
      </c>
      <c r="M490" s="31" t="s">
        <v>800</v>
      </c>
      <c r="N490" s="31" t="s">
        <v>800</v>
      </c>
    </row>
    <row r="491" spans="1:14">
      <c r="A491" s="125" t="s">
        <v>2964</v>
      </c>
      <c r="B491" s="182" t="s">
        <v>2965</v>
      </c>
      <c r="C491" s="31" t="s">
        <v>800</v>
      </c>
      <c r="D491" s="31" t="s">
        <v>800</v>
      </c>
      <c r="E491" s="31" t="s">
        <v>800</v>
      </c>
      <c r="F491" s="31" t="s">
        <v>800</v>
      </c>
      <c r="G491" s="31" t="s">
        <v>800</v>
      </c>
      <c r="H491" s="31" t="s">
        <v>800</v>
      </c>
      <c r="I491" s="31" t="s">
        <v>800</v>
      </c>
      <c r="J491" s="31" t="s">
        <v>800</v>
      </c>
      <c r="K491" s="31" t="s">
        <v>800</v>
      </c>
      <c r="L491" s="31" t="s">
        <v>800</v>
      </c>
      <c r="M491" s="31" t="s">
        <v>800</v>
      </c>
      <c r="N491" s="31" t="s">
        <v>800</v>
      </c>
    </row>
    <row r="492" spans="1:14">
      <c r="A492" s="125" t="s">
        <v>2966</v>
      </c>
      <c r="B492" s="182" t="s">
        <v>2967</v>
      </c>
      <c r="C492" s="31" t="s">
        <v>800</v>
      </c>
      <c r="D492" s="31" t="s">
        <v>800</v>
      </c>
      <c r="E492" s="31" t="s">
        <v>800</v>
      </c>
      <c r="F492" s="31" t="s">
        <v>800</v>
      </c>
      <c r="G492" s="31" t="s">
        <v>800</v>
      </c>
      <c r="H492" s="31" t="s">
        <v>800</v>
      </c>
      <c r="I492" s="31" t="s">
        <v>800</v>
      </c>
      <c r="J492" s="31" t="s">
        <v>800</v>
      </c>
      <c r="K492" s="31" t="s">
        <v>800</v>
      </c>
      <c r="L492" s="31" t="s">
        <v>800</v>
      </c>
      <c r="M492" s="31" t="s">
        <v>800</v>
      </c>
      <c r="N492" s="31" t="s">
        <v>800</v>
      </c>
    </row>
    <row r="493" spans="1:14">
      <c r="A493" s="125" t="s">
        <v>2968</v>
      </c>
      <c r="B493" s="182" t="s">
        <v>2969</v>
      </c>
      <c r="C493" s="31" t="s">
        <v>800</v>
      </c>
      <c r="D493" s="31" t="s">
        <v>800</v>
      </c>
      <c r="E493" s="31" t="s">
        <v>800</v>
      </c>
      <c r="F493" s="31" t="s">
        <v>800</v>
      </c>
      <c r="G493" s="31" t="s">
        <v>800</v>
      </c>
      <c r="H493" s="31" t="s">
        <v>800</v>
      </c>
      <c r="I493" s="31" t="s">
        <v>800</v>
      </c>
      <c r="J493" s="31" t="s">
        <v>800</v>
      </c>
      <c r="K493" s="31" t="s">
        <v>800</v>
      </c>
      <c r="L493" s="31" t="s">
        <v>800</v>
      </c>
      <c r="M493" s="31" t="s">
        <v>800</v>
      </c>
      <c r="N493" s="31" t="s">
        <v>800</v>
      </c>
    </row>
    <row r="494" spans="1:14">
      <c r="A494" s="125" t="s">
        <v>2970</v>
      </c>
      <c r="B494" s="182" t="s">
        <v>2971</v>
      </c>
      <c r="C494" s="31" t="s">
        <v>800</v>
      </c>
      <c r="D494" s="31" t="s">
        <v>800</v>
      </c>
      <c r="E494" s="31" t="s">
        <v>800</v>
      </c>
      <c r="F494" s="31" t="s">
        <v>800</v>
      </c>
      <c r="G494" s="31" t="s">
        <v>800</v>
      </c>
      <c r="H494" s="31" t="s">
        <v>800</v>
      </c>
      <c r="I494" s="31" t="s">
        <v>800</v>
      </c>
      <c r="J494" s="31" t="s">
        <v>800</v>
      </c>
      <c r="K494" s="31" t="s">
        <v>800</v>
      </c>
      <c r="L494" s="31" t="s">
        <v>800</v>
      </c>
      <c r="M494" s="31" t="s">
        <v>800</v>
      </c>
      <c r="N494" s="31" t="s">
        <v>800</v>
      </c>
    </row>
    <row r="495" spans="1:14">
      <c r="A495" s="125" t="s">
        <v>2972</v>
      </c>
      <c r="B495" s="182" t="s">
        <v>2973</v>
      </c>
      <c r="C495" s="31" t="s">
        <v>800</v>
      </c>
      <c r="D495" s="31" t="s">
        <v>800</v>
      </c>
      <c r="E495" s="31" t="s">
        <v>800</v>
      </c>
      <c r="F495" s="31" t="s">
        <v>800</v>
      </c>
      <c r="G495" s="31" t="s">
        <v>800</v>
      </c>
      <c r="H495" s="31" t="s">
        <v>800</v>
      </c>
      <c r="I495" s="31" t="s">
        <v>800</v>
      </c>
      <c r="J495" s="31" t="s">
        <v>800</v>
      </c>
      <c r="K495" s="31" t="s">
        <v>800</v>
      </c>
      <c r="L495" s="31" t="s">
        <v>800</v>
      </c>
      <c r="M495" s="31" t="s">
        <v>800</v>
      </c>
      <c r="N495" s="31" t="s">
        <v>800</v>
      </c>
    </row>
    <row r="496" spans="1:14">
      <c r="A496" s="125" t="s">
        <v>2974</v>
      </c>
      <c r="B496" s="182" t="s">
        <v>2975</v>
      </c>
      <c r="C496" s="31" t="s">
        <v>800</v>
      </c>
      <c r="D496" s="31" t="s">
        <v>800</v>
      </c>
      <c r="E496" s="31" t="s">
        <v>800</v>
      </c>
      <c r="F496" s="31" t="s">
        <v>800</v>
      </c>
      <c r="G496" s="31" t="s">
        <v>800</v>
      </c>
      <c r="H496" s="31" t="s">
        <v>800</v>
      </c>
      <c r="I496" s="31" t="s">
        <v>800</v>
      </c>
      <c r="J496" s="31" t="s">
        <v>800</v>
      </c>
      <c r="K496" s="31" t="s">
        <v>800</v>
      </c>
      <c r="L496" s="31" t="s">
        <v>800</v>
      </c>
      <c r="M496" s="31" t="s">
        <v>800</v>
      </c>
      <c r="N496" s="31" t="s">
        <v>800</v>
      </c>
    </row>
    <row r="497" spans="1:14">
      <c r="A497" s="125" t="s">
        <v>2976</v>
      </c>
      <c r="B497" s="182" t="s">
        <v>2977</v>
      </c>
      <c r="C497" s="31" t="s">
        <v>800</v>
      </c>
      <c r="D497" s="31" t="s">
        <v>800</v>
      </c>
      <c r="E497" s="31" t="s">
        <v>800</v>
      </c>
      <c r="F497" s="31" t="s">
        <v>800</v>
      </c>
      <c r="G497" s="31" t="s">
        <v>800</v>
      </c>
      <c r="H497" s="31" t="s">
        <v>800</v>
      </c>
      <c r="I497" s="31" t="s">
        <v>800</v>
      </c>
      <c r="J497" s="31" t="s">
        <v>800</v>
      </c>
      <c r="K497" s="31" t="s">
        <v>800</v>
      </c>
      <c r="L497" s="31" t="s">
        <v>800</v>
      </c>
      <c r="M497" s="31" t="s">
        <v>800</v>
      </c>
      <c r="N497" s="31" t="s">
        <v>800</v>
      </c>
    </row>
    <row r="498" spans="1:14">
      <c r="A498" s="125" t="s">
        <v>2978</v>
      </c>
      <c r="B498" s="182" t="s">
        <v>2979</v>
      </c>
      <c r="C498" s="31" t="s">
        <v>800</v>
      </c>
      <c r="D498" s="31" t="s">
        <v>800</v>
      </c>
      <c r="E498" s="31" t="s">
        <v>800</v>
      </c>
      <c r="F498" s="31" t="s">
        <v>800</v>
      </c>
      <c r="G498" s="31" t="s">
        <v>800</v>
      </c>
      <c r="H498" s="31" t="s">
        <v>800</v>
      </c>
      <c r="I498" s="31" t="s">
        <v>800</v>
      </c>
      <c r="J498" s="31" t="s">
        <v>800</v>
      </c>
      <c r="K498" s="31" t="s">
        <v>800</v>
      </c>
      <c r="L498" s="31" t="s">
        <v>800</v>
      </c>
      <c r="M498" s="31" t="s">
        <v>800</v>
      </c>
      <c r="N498" s="31" t="s">
        <v>800</v>
      </c>
    </row>
    <row r="500" spans="1:14">
      <c r="A500" s="247" t="s">
        <v>2</v>
      </c>
      <c r="B500" s="248" t="s">
        <v>2980</v>
      </c>
      <c r="C500" s="248"/>
      <c r="D500" s="248"/>
      <c r="E500" s="248"/>
      <c r="F500" s="248"/>
      <c r="G500" s="248"/>
    </row>
    <row r="501" spans="1:14">
      <c r="A501" s="125">
        <v>1</v>
      </c>
      <c r="B501" s="131" t="s">
        <v>2981</v>
      </c>
      <c r="C501" s="41"/>
      <c r="D501" s="41"/>
      <c r="E501" s="41"/>
      <c r="F501" s="41"/>
      <c r="G501" s="41"/>
    </row>
    <row r="502" spans="1:14">
      <c r="A502" s="125">
        <v>2</v>
      </c>
      <c r="B502" s="131" t="s">
        <v>2982</v>
      </c>
      <c r="C502" s="41"/>
      <c r="D502" s="41"/>
      <c r="E502" s="41"/>
      <c r="F502" s="41"/>
      <c r="G502" s="41"/>
    </row>
    <row r="503" spans="1:14">
      <c r="A503" s="119">
        <v>3</v>
      </c>
      <c r="B503" s="120" t="s">
        <v>6</v>
      </c>
      <c r="C503" s="120" t="s">
        <v>2882</v>
      </c>
      <c r="D503" s="120" t="s">
        <v>730</v>
      </c>
      <c r="E503" s="120" t="s">
        <v>963</v>
      </c>
      <c r="F503" s="120" t="s">
        <v>2855</v>
      </c>
      <c r="G503" s="120" t="s">
        <v>2023</v>
      </c>
    </row>
    <row r="504" spans="1:14">
      <c r="A504" s="125" t="s">
        <v>7</v>
      </c>
      <c r="B504" s="182" t="s">
        <v>8</v>
      </c>
      <c r="C504" s="55" t="s">
        <v>1189</v>
      </c>
      <c r="D504" s="55" t="s">
        <v>1189</v>
      </c>
      <c r="E504" s="55" t="s">
        <v>1189</v>
      </c>
      <c r="F504" s="55" t="s">
        <v>1607</v>
      </c>
      <c r="G504" s="55" t="s">
        <v>1189</v>
      </c>
    </row>
    <row r="505" spans="1:14">
      <c r="A505" s="125" t="s">
        <v>13</v>
      </c>
      <c r="B505" s="182" t="s">
        <v>14</v>
      </c>
      <c r="C505" s="55" t="s">
        <v>2983</v>
      </c>
      <c r="D505" s="55" t="s">
        <v>2984</v>
      </c>
      <c r="E505" s="55" t="s">
        <v>2985</v>
      </c>
      <c r="F505" s="55" t="s">
        <v>2986</v>
      </c>
      <c r="G505" s="55" t="s">
        <v>2987</v>
      </c>
    </row>
    <row r="506" spans="1:14">
      <c r="A506" s="125" t="s">
        <v>22</v>
      </c>
      <c r="B506" s="182" t="s">
        <v>23</v>
      </c>
      <c r="C506" s="55" t="s">
        <v>24</v>
      </c>
      <c r="D506" s="55" t="s">
        <v>24</v>
      </c>
      <c r="E506" s="55" t="s">
        <v>24</v>
      </c>
      <c r="F506" s="55" t="s">
        <v>24</v>
      </c>
      <c r="G506" s="55" t="s">
        <v>24</v>
      </c>
    </row>
    <row r="507" spans="1:14">
      <c r="A507" s="125" t="s">
        <v>26</v>
      </c>
      <c r="B507" s="182" t="s">
        <v>27</v>
      </c>
      <c r="C507" s="77" t="s">
        <v>513</v>
      </c>
      <c r="D507" s="77" t="s">
        <v>513</v>
      </c>
      <c r="E507" s="77" t="s">
        <v>513</v>
      </c>
      <c r="F507" s="55" t="s">
        <v>1522</v>
      </c>
      <c r="G507" s="77" t="s">
        <v>513</v>
      </c>
    </row>
    <row r="508" spans="1:14">
      <c r="A508" s="119">
        <v>4</v>
      </c>
      <c r="B508" s="123" t="s">
        <v>236</v>
      </c>
      <c r="C508" s="123" t="s">
        <v>33</v>
      </c>
      <c r="D508" s="123" t="s">
        <v>33</v>
      </c>
      <c r="E508" s="123"/>
      <c r="F508" s="123"/>
      <c r="G508" s="123"/>
    </row>
    <row r="509" spans="1:14">
      <c r="A509" s="125" t="s">
        <v>34</v>
      </c>
      <c r="B509" s="182" t="s">
        <v>2897</v>
      </c>
      <c r="C509" s="182"/>
      <c r="D509" s="182"/>
      <c r="E509" s="182"/>
      <c r="F509" s="182"/>
      <c r="G509" s="182"/>
    </row>
    <row r="510" spans="1:14">
      <c r="A510" s="125" t="s">
        <v>36</v>
      </c>
      <c r="B510" s="182" t="s">
        <v>2898</v>
      </c>
      <c r="C510" s="182" t="s">
        <v>40</v>
      </c>
      <c r="D510" s="182" t="s">
        <v>40</v>
      </c>
      <c r="E510" s="182" t="s">
        <v>40</v>
      </c>
      <c r="F510" s="182" t="s">
        <v>40</v>
      </c>
      <c r="G510" s="182" t="s">
        <v>40</v>
      </c>
    </row>
    <row r="511" spans="1:14">
      <c r="A511" s="125" t="s">
        <v>38</v>
      </c>
      <c r="B511" s="182" t="s">
        <v>2899</v>
      </c>
      <c r="C511" s="182" t="s">
        <v>859</v>
      </c>
      <c r="D511" s="182" t="s">
        <v>859</v>
      </c>
      <c r="E511" s="182" t="s">
        <v>859</v>
      </c>
      <c r="F511" s="182" t="s">
        <v>859</v>
      </c>
      <c r="G511" s="182" t="s">
        <v>859</v>
      </c>
    </row>
    <row r="512" spans="1:14">
      <c r="A512" s="125" t="s">
        <v>41</v>
      </c>
      <c r="B512" s="182" t="s">
        <v>2900</v>
      </c>
      <c r="C512" s="182" t="s">
        <v>40</v>
      </c>
      <c r="D512" s="182" t="s">
        <v>40</v>
      </c>
      <c r="E512" s="182" t="s">
        <v>40</v>
      </c>
      <c r="F512" s="182" t="s">
        <v>40</v>
      </c>
      <c r="G512" s="182" t="s">
        <v>40</v>
      </c>
    </row>
    <row r="513" spans="1:7">
      <c r="A513" s="125" t="s">
        <v>43</v>
      </c>
      <c r="B513" s="182" t="s">
        <v>2901</v>
      </c>
      <c r="C513" s="182" t="s">
        <v>859</v>
      </c>
      <c r="D513" s="182" t="s">
        <v>859</v>
      </c>
      <c r="E513" s="182" t="s">
        <v>859</v>
      </c>
      <c r="F513" s="182" t="s">
        <v>859</v>
      </c>
      <c r="G513" s="182" t="s">
        <v>859</v>
      </c>
    </row>
    <row r="514" spans="1:7">
      <c r="A514" s="125" t="s">
        <v>45</v>
      </c>
      <c r="B514" s="182" t="s">
        <v>2902</v>
      </c>
      <c r="C514" s="182" t="s">
        <v>859</v>
      </c>
      <c r="D514" s="182" t="s">
        <v>859</v>
      </c>
      <c r="E514" s="182" t="s">
        <v>859</v>
      </c>
      <c r="F514" s="182" t="s">
        <v>859</v>
      </c>
      <c r="G514" s="182" t="s">
        <v>859</v>
      </c>
    </row>
    <row r="515" spans="1:7">
      <c r="A515" s="125" t="s">
        <v>47</v>
      </c>
      <c r="B515" s="182" t="s">
        <v>2903</v>
      </c>
      <c r="C515" s="182" t="s">
        <v>40</v>
      </c>
      <c r="D515" s="182" t="s">
        <v>40</v>
      </c>
      <c r="E515" s="182" t="s">
        <v>40</v>
      </c>
      <c r="F515" s="182" t="s">
        <v>40</v>
      </c>
      <c r="G515" s="182" t="s">
        <v>40</v>
      </c>
    </row>
    <row r="516" spans="1:7">
      <c r="A516" s="125" t="s">
        <v>49</v>
      </c>
      <c r="B516" s="182" t="s">
        <v>2904</v>
      </c>
      <c r="C516" s="182" t="s">
        <v>40</v>
      </c>
      <c r="D516" s="182" t="s">
        <v>40</v>
      </c>
      <c r="E516" s="182" t="s">
        <v>40</v>
      </c>
      <c r="F516" s="182" t="s">
        <v>40</v>
      </c>
      <c r="G516" s="182" t="s">
        <v>40</v>
      </c>
    </row>
    <row r="517" spans="1:7">
      <c r="A517" s="125" t="s">
        <v>51</v>
      </c>
      <c r="B517" s="182" t="s">
        <v>2905</v>
      </c>
      <c r="C517" s="182" t="s">
        <v>40</v>
      </c>
      <c r="D517" s="182" t="s">
        <v>40</v>
      </c>
      <c r="E517" s="182" t="s">
        <v>40</v>
      </c>
      <c r="F517" s="182" t="s">
        <v>40</v>
      </c>
      <c r="G517" s="182" t="s">
        <v>40</v>
      </c>
    </row>
    <row r="518" spans="1:7">
      <c r="A518" s="125"/>
      <c r="B518" s="182" t="s">
        <v>2906</v>
      </c>
      <c r="C518" s="182"/>
      <c r="D518" s="182"/>
      <c r="E518" s="182"/>
      <c r="F518" s="182"/>
      <c r="G518" s="182"/>
    </row>
    <row r="519" spans="1:7">
      <c r="A519" s="125" t="s">
        <v>278</v>
      </c>
      <c r="B519" s="182" t="s">
        <v>2907</v>
      </c>
      <c r="C519" s="182"/>
      <c r="D519" s="182"/>
      <c r="E519" s="182"/>
      <c r="F519" s="182"/>
      <c r="G519" s="182"/>
    </row>
    <row r="520" spans="1:7">
      <c r="A520" s="125" t="s">
        <v>2908</v>
      </c>
      <c r="B520" s="182" t="s">
        <v>2909</v>
      </c>
      <c r="C520" s="182" t="s">
        <v>859</v>
      </c>
      <c r="D520" s="182" t="s">
        <v>859</v>
      </c>
      <c r="E520" s="182" t="s">
        <v>859</v>
      </c>
      <c r="F520" s="182" t="s">
        <v>859</v>
      </c>
      <c r="G520" s="182" t="s">
        <v>859</v>
      </c>
    </row>
    <row r="521" spans="1:7">
      <c r="A521" s="125" t="s">
        <v>2910</v>
      </c>
      <c r="B521" s="182" t="s">
        <v>2911</v>
      </c>
      <c r="C521" s="182" t="s">
        <v>40</v>
      </c>
      <c r="D521" s="182" t="s">
        <v>40</v>
      </c>
      <c r="E521" s="182" t="s">
        <v>40</v>
      </c>
      <c r="F521" s="182" t="s">
        <v>40</v>
      </c>
      <c r="G521" s="182" t="s">
        <v>40</v>
      </c>
    </row>
    <row r="522" spans="1:7">
      <c r="A522" s="125" t="s">
        <v>2912</v>
      </c>
      <c r="B522" s="182" t="s">
        <v>2904</v>
      </c>
      <c r="C522" s="182" t="s">
        <v>40</v>
      </c>
      <c r="D522" s="182" t="s">
        <v>40</v>
      </c>
      <c r="E522" s="182" t="s">
        <v>40</v>
      </c>
      <c r="F522" s="182" t="s">
        <v>40</v>
      </c>
      <c r="G522" s="182" t="s">
        <v>40</v>
      </c>
    </row>
    <row r="523" spans="1:7">
      <c r="A523" s="125" t="s">
        <v>2913</v>
      </c>
      <c r="B523" s="182" t="s">
        <v>2905</v>
      </c>
      <c r="C523" s="182" t="s">
        <v>40</v>
      </c>
      <c r="D523" s="182" t="s">
        <v>40</v>
      </c>
      <c r="E523" s="182" t="s">
        <v>40</v>
      </c>
      <c r="F523" s="182" t="s">
        <v>40</v>
      </c>
      <c r="G523" s="182" t="s">
        <v>40</v>
      </c>
    </row>
    <row r="524" spans="1:7">
      <c r="A524" s="125" t="s">
        <v>2914</v>
      </c>
      <c r="B524" s="182" t="s">
        <v>2900</v>
      </c>
      <c r="C524" s="182" t="s">
        <v>40</v>
      </c>
      <c r="D524" s="182" t="s">
        <v>40</v>
      </c>
      <c r="E524" s="182" t="s">
        <v>40</v>
      </c>
      <c r="F524" s="182" t="s">
        <v>40</v>
      </c>
      <c r="G524" s="182" t="s">
        <v>40</v>
      </c>
    </row>
    <row r="525" spans="1:7">
      <c r="A525" s="125" t="s">
        <v>2915</v>
      </c>
      <c r="B525" s="182" t="s">
        <v>165</v>
      </c>
      <c r="C525" s="182" t="s">
        <v>40</v>
      </c>
      <c r="D525" s="182" t="s">
        <v>40</v>
      </c>
      <c r="E525" s="182" t="s">
        <v>40</v>
      </c>
      <c r="F525" s="182" t="s">
        <v>40</v>
      </c>
      <c r="G525" s="182" t="s">
        <v>40</v>
      </c>
    </row>
    <row r="526" spans="1:7">
      <c r="A526" s="125" t="s">
        <v>2916</v>
      </c>
      <c r="B526" s="182" t="s">
        <v>2917</v>
      </c>
      <c r="C526" s="182" t="s">
        <v>40</v>
      </c>
      <c r="D526" s="182" t="s">
        <v>40</v>
      </c>
      <c r="E526" s="182" t="s">
        <v>40</v>
      </c>
      <c r="F526" s="182" t="s">
        <v>40</v>
      </c>
      <c r="G526" s="182" t="s">
        <v>40</v>
      </c>
    </row>
    <row r="527" spans="1:7">
      <c r="A527" s="125"/>
      <c r="B527" s="182" t="s">
        <v>2906</v>
      </c>
      <c r="C527" s="182"/>
      <c r="D527" s="182"/>
      <c r="E527" s="182"/>
      <c r="F527" s="182"/>
      <c r="G527" s="182"/>
    </row>
    <row r="528" spans="1:7">
      <c r="A528" s="125" t="s">
        <v>279</v>
      </c>
      <c r="B528" s="182" t="s">
        <v>2918</v>
      </c>
      <c r="C528" s="182"/>
      <c r="D528" s="182"/>
      <c r="E528" s="182"/>
      <c r="F528" s="182"/>
      <c r="G528" s="182"/>
    </row>
    <row r="529" spans="1:7">
      <c r="A529" s="125" t="s">
        <v>2919</v>
      </c>
      <c r="B529" s="182" t="s">
        <v>2920</v>
      </c>
      <c r="C529" s="182" t="s">
        <v>40</v>
      </c>
      <c r="D529" s="182" t="s">
        <v>40</v>
      </c>
      <c r="E529" s="182" t="s">
        <v>40</v>
      </c>
      <c r="F529" s="182" t="s">
        <v>40</v>
      </c>
      <c r="G529" s="182" t="s">
        <v>40</v>
      </c>
    </row>
    <row r="530" spans="1:7">
      <c r="A530" s="125" t="s">
        <v>2921</v>
      </c>
      <c r="B530" s="182" t="s">
        <v>2922</v>
      </c>
      <c r="C530" s="182" t="s">
        <v>40</v>
      </c>
      <c r="D530" s="182" t="s">
        <v>40</v>
      </c>
      <c r="E530" s="182" t="s">
        <v>40</v>
      </c>
      <c r="F530" s="182" t="s">
        <v>40</v>
      </c>
      <c r="G530" s="182" t="s">
        <v>40</v>
      </c>
    </row>
    <row r="531" spans="1:7">
      <c r="A531" s="125" t="s">
        <v>2923</v>
      </c>
      <c r="B531" s="182" t="s">
        <v>2924</v>
      </c>
      <c r="C531" s="182" t="s">
        <v>40</v>
      </c>
      <c r="D531" s="182" t="s">
        <v>40</v>
      </c>
      <c r="E531" s="182" t="s">
        <v>40</v>
      </c>
      <c r="F531" s="182" t="s">
        <v>40</v>
      </c>
      <c r="G531" s="182" t="s">
        <v>40</v>
      </c>
    </row>
    <row r="532" spans="1:7">
      <c r="A532" s="125" t="s">
        <v>2925</v>
      </c>
      <c r="B532" s="182" t="s">
        <v>2900</v>
      </c>
      <c r="C532" s="182" t="s">
        <v>40</v>
      </c>
      <c r="D532" s="182" t="s">
        <v>40</v>
      </c>
      <c r="E532" s="182" t="s">
        <v>40</v>
      </c>
      <c r="F532" s="182" t="s">
        <v>40</v>
      </c>
      <c r="G532" s="182" t="s">
        <v>40</v>
      </c>
    </row>
    <row r="533" spans="1:7">
      <c r="A533" s="125" t="s">
        <v>2926</v>
      </c>
      <c r="B533" s="182" t="s">
        <v>167</v>
      </c>
      <c r="C533" s="182" t="s">
        <v>40</v>
      </c>
      <c r="D533" s="182" t="s">
        <v>40</v>
      </c>
      <c r="E533" s="182" t="s">
        <v>40</v>
      </c>
      <c r="F533" s="182" t="s">
        <v>40</v>
      </c>
      <c r="G533" s="182" t="s">
        <v>40</v>
      </c>
    </row>
    <row r="534" spans="1:7">
      <c r="A534" s="125" t="s">
        <v>2927</v>
      </c>
      <c r="B534" s="182" t="s">
        <v>2928</v>
      </c>
      <c r="C534" s="182" t="s">
        <v>40</v>
      </c>
      <c r="D534" s="182" t="s">
        <v>40</v>
      </c>
      <c r="E534" s="182" t="s">
        <v>40</v>
      </c>
      <c r="F534" s="182" t="s">
        <v>40</v>
      </c>
      <c r="G534" s="182" t="s">
        <v>40</v>
      </c>
    </row>
    <row r="535" spans="1:7">
      <c r="A535" s="125" t="s">
        <v>2929</v>
      </c>
      <c r="B535" s="182" t="s">
        <v>2904</v>
      </c>
      <c r="C535" s="182" t="s">
        <v>40</v>
      </c>
      <c r="D535" s="182" t="s">
        <v>40</v>
      </c>
      <c r="E535" s="182" t="s">
        <v>40</v>
      </c>
      <c r="F535" s="182" t="s">
        <v>40</v>
      </c>
      <c r="G535" s="182" t="s">
        <v>40</v>
      </c>
    </row>
    <row r="536" spans="1:7">
      <c r="A536" s="125" t="s">
        <v>2930</v>
      </c>
      <c r="B536" s="182" t="s">
        <v>2931</v>
      </c>
      <c r="C536" s="182" t="s">
        <v>40</v>
      </c>
      <c r="D536" s="182" t="s">
        <v>40</v>
      </c>
      <c r="E536" s="182" t="s">
        <v>40</v>
      </c>
      <c r="F536" s="182" t="s">
        <v>40</v>
      </c>
      <c r="G536" s="182" t="s">
        <v>40</v>
      </c>
    </row>
    <row r="537" spans="1:7">
      <c r="A537" s="125"/>
      <c r="B537" s="182" t="s">
        <v>2932</v>
      </c>
      <c r="C537" s="182"/>
      <c r="D537" s="182"/>
      <c r="E537" s="182"/>
      <c r="F537" s="182"/>
      <c r="G537" s="182"/>
    </row>
    <row r="538" spans="1:7">
      <c r="A538" s="125" t="s">
        <v>280</v>
      </c>
      <c r="B538" s="182" t="s">
        <v>1937</v>
      </c>
      <c r="C538" s="182" t="s">
        <v>40</v>
      </c>
      <c r="D538" s="182" t="s">
        <v>40</v>
      </c>
      <c r="E538" s="182" t="s">
        <v>40</v>
      </c>
      <c r="F538" s="182" t="s">
        <v>40</v>
      </c>
      <c r="G538" s="182" t="s">
        <v>40</v>
      </c>
    </row>
    <row r="539" spans="1:7">
      <c r="A539" s="125" t="s">
        <v>282</v>
      </c>
      <c r="B539" s="182" t="s">
        <v>2933</v>
      </c>
      <c r="C539" s="182" t="s">
        <v>40</v>
      </c>
      <c r="D539" s="182" t="s">
        <v>40</v>
      </c>
      <c r="E539" s="182" t="s">
        <v>40</v>
      </c>
      <c r="F539" s="182" t="s">
        <v>40</v>
      </c>
      <c r="G539" s="182" t="s">
        <v>40</v>
      </c>
    </row>
    <row r="540" spans="1:7">
      <c r="A540" s="125">
        <v>5</v>
      </c>
      <c r="B540" s="131" t="s">
        <v>81</v>
      </c>
      <c r="C540" s="182"/>
      <c r="D540" s="182"/>
      <c r="E540" s="41"/>
      <c r="F540" s="41"/>
      <c r="G540" s="41"/>
    </row>
    <row r="541" spans="1:7" ht="96">
      <c r="A541" s="126" t="s">
        <v>82</v>
      </c>
      <c r="B541" s="127" t="s">
        <v>266</v>
      </c>
      <c r="C541" s="202" t="s">
        <v>839</v>
      </c>
      <c r="D541" s="202" t="s">
        <v>839</v>
      </c>
      <c r="E541" s="202" t="s">
        <v>839</v>
      </c>
      <c r="F541" s="202" t="s">
        <v>839</v>
      </c>
      <c r="G541" s="202" t="s">
        <v>839</v>
      </c>
    </row>
    <row r="542" spans="1:7" ht="24">
      <c r="A542" s="128">
        <v>6</v>
      </c>
      <c r="B542" s="129" t="s">
        <v>83</v>
      </c>
      <c r="C542" s="226">
        <v>104255.55</v>
      </c>
      <c r="D542" s="226">
        <v>109034.95</v>
      </c>
      <c r="E542" s="226">
        <v>126048.05</v>
      </c>
      <c r="F542" s="226">
        <v>146507.76999999999</v>
      </c>
      <c r="G542" s="226">
        <v>154698</v>
      </c>
    </row>
    <row r="543" spans="1:7">
      <c r="A543" s="126">
        <v>7</v>
      </c>
      <c r="B543" s="131" t="s">
        <v>84</v>
      </c>
      <c r="C543" s="41"/>
      <c r="D543" s="41"/>
      <c r="E543" s="41"/>
      <c r="F543" s="41"/>
      <c r="G543" s="41"/>
    </row>
    <row r="544" spans="1:7">
      <c r="A544" s="126"/>
      <c r="B544" s="55" t="s">
        <v>85</v>
      </c>
      <c r="C544" s="31" t="s">
        <v>148</v>
      </c>
      <c r="D544" s="31" t="s">
        <v>148</v>
      </c>
      <c r="E544" s="31" t="s">
        <v>148</v>
      </c>
      <c r="F544" s="31" t="s">
        <v>148</v>
      </c>
      <c r="G544" s="31" t="s">
        <v>148</v>
      </c>
    </row>
    <row r="545" spans="1:7">
      <c r="A545" s="126"/>
      <c r="B545" s="55" t="s">
        <v>86</v>
      </c>
      <c r="C545" s="31" t="s">
        <v>148</v>
      </c>
      <c r="D545" s="31" t="s">
        <v>148</v>
      </c>
      <c r="E545" s="31" t="s">
        <v>148</v>
      </c>
      <c r="F545" s="31" t="s">
        <v>148</v>
      </c>
      <c r="G545" s="31" t="s">
        <v>148</v>
      </c>
    </row>
    <row r="546" spans="1:7">
      <c r="A546" s="126"/>
      <c r="B546" s="55" t="s">
        <v>87</v>
      </c>
      <c r="C546" s="31" t="s">
        <v>148</v>
      </c>
      <c r="D546" s="31" t="s">
        <v>148</v>
      </c>
      <c r="E546" s="31" t="s">
        <v>148</v>
      </c>
      <c r="F546" s="31" t="s">
        <v>148</v>
      </c>
      <c r="G546" s="31" t="s">
        <v>148</v>
      </c>
    </row>
    <row r="547" spans="1:7">
      <c r="A547" s="126"/>
      <c r="B547" s="55" t="s">
        <v>88</v>
      </c>
      <c r="C547" s="31" t="s">
        <v>148</v>
      </c>
      <c r="D547" s="31" t="s">
        <v>148</v>
      </c>
      <c r="E547" s="31" t="s">
        <v>148</v>
      </c>
      <c r="F547" s="31" t="s">
        <v>148</v>
      </c>
      <c r="G547" s="31" t="s">
        <v>148</v>
      </c>
    </row>
    <row r="548" spans="1:7">
      <c r="A548" s="126"/>
      <c r="B548" s="55" t="s">
        <v>89</v>
      </c>
      <c r="C548" s="31" t="s">
        <v>148</v>
      </c>
      <c r="D548" s="31" t="s">
        <v>148</v>
      </c>
      <c r="E548" s="31" t="s">
        <v>148</v>
      </c>
      <c r="F548" s="31" t="s">
        <v>148</v>
      </c>
      <c r="G548" s="31" t="s">
        <v>148</v>
      </c>
    </row>
    <row r="549" spans="1:7">
      <c r="A549" s="126"/>
      <c r="B549" s="132" t="s">
        <v>90</v>
      </c>
      <c r="C549" s="31" t="s">
        <v>148</v>
      </c>
      <c r="D549" s="31" t="s">
        <v>148</v>
      </c>
      <c r="E549" s="31" t="s">
        <v>148</v>
      </c>
      <c r="F549" s="31" t="s">
        <v>148</v>
      </c>
      <c r="G549" s="31" t="s">
        <v>148</v>
      </c>
    </row>
    <row r="550" spans="1:7" ht="96">
      <c r="A550" s="126"/>
      <c r="B550" s="172" t="s">
        <v>1803</v>
      </c>
      <c r="C550" s="251"/>
      <c r="D550" s="41"/>
      <c r="E550" s="41"/>
      <c r="F550" s="41"/>
      <c r="G550" s="41"/>
    </row>
    <row r="551" spans="1:7">
      <c r="A551" s="126">
        <v>8</v>
      </c>
      <c r="B551" s="135" t="s">
        <v>91</v>
      </c>
      <c r="C551" s="136" t="s">
        <v>92</v>
      </c>
      <c r="D551" s="136" t="s">
        <v>92</v>
      </c>
      <c r="E551" s="136" t="s">
        <v>92</v>
      </c>
      <c r="F551" s="136" t="s">
        <v>92</v>
      </c>
      <c r="G551" s="136" t="s">
        <v>92</v>
      </c>
    </row>
    <row r="552" spans="1:7">
      <c r="A552" s="144">
        <v>9</v>
      </c>
      <c r="B552" s="138" t="s">
        <v>93</v>
      </c>
      <c r="C552" s="139" t="s">
        <v>94</v>
      </c>
      <c r="D552" s="139" t="s">
        <v>94</v>
      </c>
      <c r="E552" s="139" t="s">
        <v>94</v>
      </c>
      <c r="F552" s="139" t="s">
        <v>94</v>
      </c>
      <c r="G552" s="139" t="s">
        <v>94</v>
      </c>
    </row>
    <row r="553" spans="1:7">
      <c r="A553" s="125" t="s">
        <v>2988</v>
      </c>
      <c r="B553" s="182" t="s">
        <v>2905</v>
      </c>
      <c r="C553" s="31" t="s">
        <v>800</v>
      </c>
      <c r="D553" s="31" t="s">
        <v>800</v>
      </c>
      <c r="E553" s="31" t="s">
        <v>800</v>
      </c>
      <c r="F553" s="31" t="s">
        <v>800</v>
      </c>
      <c r="G553" s="31" t="s">
        <v>800</v>
      </c>
    </row>
    <row r="554" spans="1:7">
      <c r="A554" s="125" t="s">
        <v>2989</v>
      </c>
      <c r="B554" s="182" t="s">
        <v>2936</v>
      </c>
      <c r="C554" s="31" t="s">
        <v>800</v>
      </c>
      <c r="D554" s="31" t="s">
        <v>800</v>
      </c>
      <c r="E554" s="31" t="s">
        <v>800</v>
      </c>
      <c r="F554" s="31" t="s">
        <v>800</v>
      </c>
      <c r="G554" s="31" t="s">
        <v>800</v>
      </c>
    </row>
    <row r="555" spans="1:7">
      <c r="A555" s="125" t="s">
        <v>2990</v>
      </c>
      <c r="B555" s="182" t="s">
        <v>2928</v>
      </c>
      <c r="C555" s="31" t="s">
        <v>800</v>
      </c>
      <c r="D555" s="31" t="s">
        <v>800</v>
      </c>
      <c r="E555" s="31" t="s">
        <v>800</v>
      </c>
      <c r="F555" s="31" t="s">
        <v>800</v>
      </c>
      <c r="G555" s="31" t="s">
        <v>800</v>
      </c>
    </row>
    <row r="556" spans="1:7">
      <c r="A556" s="125" t="s">
        <v>2991</v>
      </c>
      <c r="B556" s="182" t="s">
        <v>2939</v>
      </c>
      <c r="C556" s="31" t="s">
        <v>800</v>
      </c>
      <c r="D556" s="31" t="s">
        <v>800</v>
      </c>
      <c r="E556" s="31" t="s">
        <v>800</v>
      </c>
      <c r="F556" s="31" t="s">
        <v>800</v>
      </c>
      <c r="G556" s="31" t="s">
        <v>800</v>
      </c>
    </row>
    <row r="557" spans="1:7">
      <c r="A557" s="125" t="s">
        <v>2992</v>
      </c>
      <c r="B557" s="182" t="s">
        <v>2904</v>
      </c>
      <c r="C557" s="31" t="s">
        <v>800</v>
      </c>
      <c r="D557" s="31" t="s">
        <v>800</v>
      </c>
      <c r="E557" s="31" t="s">
        <v>800</v>
      </c>
      <c r="F557" s="31" t="s">
        <v>800</v>
      </c>
      <c r="G557" s="31" t="s">
        <v>800</v>
      </c>
    </row>
    <row r="558" spans="1:7">
      <c r="A558" s="125" t="s">
        <v>2993</v>
      </c>
      <c r="B558" s="182" t="s">
        <v>2911</v>
      </c>
      <c r="C558" s="31" t="s">
        <v>800</v>
      </c>
      <c r="D558" s="31" t="s">
        <v>800</v>
      </c>
      <c r="E558" s="31" t="s">
        <v>800</v>
      </c>
      <c r="F558" s="31" t="s">
        <v>800</v>
      </c>
      <c r="G558" s="31" t="s">
        <v>800</v>
      </c>
    </row>
    <row r="559" spans="1:7">
      <c r="A559" s="125" t="s">
        <v>2994</v>
      </c>
      <c r="B559" s="182" t="s">
        <v>2922</v>
      </c>
      <c r="C559" s="31" t="s">
        <v>800</v>
      </c>
      <c r="D559" s="31" t="s">
        <v>800</v>
      </c>
      <c r="E559" s="31" t="s">
        <v>800</v>
      </c>
      <c r="F559" s="31" t="s">
        <v>800</v>
      </c>
      <c r="G559" s="31" t="s">
        <v>800</v>
      </c>
    </row>
    <row r="560" spans="1:7">
      <c r="A560" s="125" t="s">
        <v>2995</v>
      </c>
      <c r="B560" s="182" t="s">
        <v>2947</v>
      </c>
      <c r="C560" s="31" t="s">
        <v>800</v>
      </c>
      <c r="D560" s="31" t="s">
        <v>800</v>
      </c>
      <c r="E560" s="31" t="s">
        <v>800</v>
      </c>
      <c r="F560" s="31" t="s">
        <v>800</v>
      </c>
      <c r="G560" s="31" t="s">
        <v>800</v>
      </c>
    </row>
    <row r="561" spans="1:7">
      <c r="A561" s="125" t="s">
        <v>2996</v>
      </c>
      <c r="B561" s="182" t="s">
        <v>2924</v>
      </c>
      <c r="C561" s="31" t="s">
        <v>800</v>
      </c>
      <c r="D561" s="31" t="s">
        <v>800</v>
      </c>
      <c r="E561" s="31" t="s">
        <v>800</v>
      </c>
      <c r="F561" s="31" t="s">
        <v>800</v>
      </c>
      <c r="G561" s="31" t="s">
        <v>800</v>
      </c>
    </row>
    <row r="562" spans="1:7">
      <c r="A562" s="125" t="s">
        <v>2997</v>
      </c>
      <c r="B562" s="182" t="s">
        <v>2909</v>
      </c>
      <c r="C562" s="31" t="s">
        <v>800</v>
      </c>
      <c r="D562" s="31" t="s">
        <v>800</v>
      </c>
      <c r="E562" s="31" t="s">
        <v>800</v>
      </c>
      <c r="F562" s="31" t="s">
        <v>800</v>
      </c>
      <c r="G562" s="31" t="s">
        <v>800</v>
      </c>
    </row>
    <row r="563" spans="1:7">
      <c r="A563" s="125" t="s">
        <v>2998</v>
      </c>
      <c r="B563" s="182" t="s">
        <v>2898</v>
      </c>
      <c r="C563" s="31" t="s">
        <v>800</v>
      </c>
      <c r="D563" s="31" t="s">
        <v>800</v>
      </c>
      <c r="E563" s="31" t="s">
        <v>800</v>
      </c>
      <c r="F563" s="31" t="s">
        <v>800</v>
      </c>
      <c r="G563" s="31" t="s">
        <v>800</v>
      </c>
    </row>
    <row r="564" spans="1:7">
      <c r="A564" s="125" t="s">
        <v>2999</v>
      </c>
      <c r="B564" s="182" t="s">
        <v>165</v>
      </c>
      <c r="C564" s="31" t="s">
        <v>800</v>
      </c>
      <c r="D564" s="31" t="s">
        <v>800</v>
      </c>
      <c r="E564" s="31" t="s">
        <v>800</v>
      </c>
      <c r="F564" s="31" t="s">
        <v>800</v>
      </c>
      <c r="G564" s="31" t="s">
        <v>800</v>
      </c>
    </row>
    <row r="565" spans="1:7">
      <c r="A565" s="125" t="s">
        <v>3000</v>
      </c>
      <c r="B565" s="182" t="s">
        <v>167</v>
      </c>
      <c r="C565" s="31" t="s">
        <v>800</v>
      </c>
      <c r="D565" s="31" t="s">
        <v>800</v>
      </c>
      <c r="E565" s="31" t="s">
        <v>800</v>
      </c>
      <c r="F565" s="31" t="s">
        <v>800</v>
      </c>
      <c r="G565" s="31" t="s">
        <v>800</v>
      </c>
    </row>
    <row r="566" spans="1:7">
      <c r="A566" s="125" t="s">
        <v>3001</v>
      </c>
      <c r="B566" s="182" t="s">
        <v>173</v>
      </c>
      <c r="C566" s="31" t="s">
        <v>800</v>
      </c>
      <c r="D566" s="31" t="s">
        <v>800</v>
      </c>
      <c r="E566" s="31" t="s">
        <v>800</v>
      </c>
      <c r="F566" s="31" t="s">
        <v>800</v>
      </c>
      <c r="G566" s="31" t="s">
        <v>800</v>
      </c>
    </row>
    <row r="567" spans="1:7">
      <c r="A567" s="125" t="s">
        <v>3002</v>
      </c>
      <c r="B567" s="182" t="s">
        <v>2957</v>
      </c>
      <c r="C567" s="31" t="s">
        <v>800</v>
      </c>
      <c r="D567" s="31" t="s">
        <v>800</v>
      </c>
      <c r="E567" s="31" t="s">
        <v>800</v>
      </c>
      <c r="F567" s="31" t="s">
        <v>800</v>
      </c>
      <c r="G567" s="31" t="s">
        <v>800</v>
      </c>
    </row>
    <row r="568" spans="1:7">
      <c r="A568" s="125" t="s">
        <v>3003</v>
      </c>
      <c r="B568" s="182" t="s">
        <v>2900</v>
      </c>
      <c r="C568" s="31" t="s">
        <v>800</v>
      </c>
      <c r="D568" s="31" t="s">
        <v>800</v>
      </c>
      <c r="E568" s="31" t="s">
        <v>800</v>
      </c>
      <c r="F568" s="31" t="s">
        <v>800</v>
      </c>
      <c r="G568" s="31" t="s">
        <v>800</v>
      </c>
    </row>
    <row r="569" spans="1:7">
      <c r="A569" s="125" t="s">
        <v>3004</v>
      </c>
      <c r="B569" s="182" t="s">
        <v>2931</v>
      </c>
      <c r="C569" s="31" t="s">
        <v>800</v>
      </c>
      <c r="D569" s="31" t="s">
        <v>800</v>
      </c>
      <c r="E569" s="31" t="s">
        <v>800</v>
      </c>
      <c r="F569" s="31" t="s">
        <v>800</v>
      </c>
      <c r="G569" s="31" t="s">
        <v>800</v>
      </c>
    </row>
    <row r="570" spans="1:7">
      <c r="A570" s="125" t="s">
        <v>3005</v>
      </c>
      <c r="B570" s="182" t="s">
        <v>2917</v>
      </c>
      <c r="C570" s="31" t="s">
        <v>800</v>
      </c>
      <c r="D570" s="31" t="s">
        <v>800</v>
      </c>
      <c r="E570" s="31" t="s">
        <v>800</v>
      </c>
      <c r="F570" s="31" t="s">
        <v>800</v>
      </c>
      <c r="G570" s="31" t="s">
        <v>800</v>
      </c>
    </row>
    <row r="571" spans="1:7">
      <c r="A571" s="125" t="s">
        <v>3006</v>
      </c>
      <c r="B571" s="182" t="s">
        <v>2962</v>
      </c>
      <c r="C571" s="31" t="s">
        <v>800</v>
      </c>
      <c r="D571" s="31" t="s">
        <v>800</v>
      </c>
      <c r="E571" s="31" t="s">
        <v>800</v>
      </c>
      <c r="F571" s="31" t="s">
        <v>800</v>
      </c>
      <c r="G571" s="31" t="s">
        <v>800</v>
      </c>
    </row>
    <row r="572" spans="1:7">
      <c r="A572" s="125" t="s">
        <v>3007</v>
      </c>
      <c r="B572" s="182" t="s">
        <v>1937</v>
      </c>
      <c r="C572" s="31" t="s">
        <v>800</v>
      </c>
      <c r="D572" s="31" t="s">
        <v>800</v>
      </c>
      <c r="E572" s="31" t="s">
        <v>800</v>
      </c>
      <c r="F572" s="31" t="s">
        <v>800</v>
      </c>
      <c r="G572" s="31" t="s">
        <v>800</v>
      </c>
    </row>
    <row r="573" spans="1:7">
      <c r="A573" s="125" t="s">
        <v>3008</v>
      </c>
      <c r="B573" s="182" t="s">
        <v>2965</v>
      </c>
      <c r="C573" s="31" t="s">
        <v>800</v>
      </c>
      <c r="D573" s="31" t="s">
        <v>800</v>
      </c>
      <c r="E573" s="31" t="s">
        <v>800</v>
      </c>
      <c r="F573" s="31" t="s">
        <v>800</v>
      </c>
      <c r="G573" s="31" t="s">
        <v>800</v>
      </c>
    </row>
    <row r="574" spans="1:7">
      <c r="A574" s="125" t="s">
        <v>3009</v>
      </c>
      <c r="B574" s="182" t="s">
        <v>2967</v>
      </c>
      <c r="C574" s="31" t="s">
        <v>800</v>
      </c>
      <c r="D574" s="31" t="s">
        <v>800</v>
      </c>
      <c r="E574" s="31" t="s">
        <v>800</v>
      </c>
      <c r="F574" s="31" t="s">
        <v>800</v>
      </c>
      <c r="G574" s="31" t="s">
        <v>800</v>
      </c>
    </row>
    <row r="575" spans="1:7">
      <c r="A575" s="125" t="s">
        <v>3010</v>
      </c>
      <c r="B575" s="182" t="s">
        <v>2969</v>
      </c>
      <c r="C575" s="31" t="s">
        <v>800</v>
      </c>
      <c r="D575" s="31" t="s">
        <v>800</v>
      </c>
      <c r="E575" s="31" t="s">
        <v>800</v>
      </c>
      <c r="F575" s="31" t="s">
        <v>800</v>
      </c>
      <c r="G575" s="31" t="s">
        <v>800</v>
      </c>
    </row>
    <row r="576" spans="1:7">
      <c r="A576" s="125" t="s">
        <v>3011</v>
      </c>
      <c r="B576" s="182" t="s">
        <v>3012</v>
      </c>
      <c r="C576" s="31" t="s">
        <v>800</v>
      </c>
      <c r="D576" s="31" t="s">
        <v>800</v>
      </c>
      <c r="E576" s="31" t="s">
        <v>800</v>
      </c>
      <c r="F576" s="31" t="s">
        <v>800</v>
      </c>
      <c r="G576" s="31" t="s">
        <v>800</v>
      </c>
    </row>
    <row r="577" spans="1:9">
      <c r="A577" s="125" t="s">
        <v>3013</v>
      </c>
      <c r="B577" s="182" t="s">
        <v>3014</v>
      </c>
      <c r="C577" s="31" t="s">
        <v>800</v>
      </c>
      <c r="D577" s="31" t="s">
        <v>800</v>
      </c>
      <c r="E577" s="31" t="s">
        <v>800</v>
      </c>
      <c r="F577" s="31" t="s">
        <v>800</v>
      </c>
      <c r="G577" s="31" t="s">
        <v>800</v>
      </c>
    </row>
    <row r="578" spans="1:9">
      <c r="A578" s="125" t="s">
        <v>3015</v>
      </c>
      <c r="B578" s="182" t="s">
        <v>3016</v>
      </c>
      <c r="C578" s="31" t="s">
        <v>800</v>
      </c>
      <c r="D578" s="31" t="s">
        <v>800</v>
      </c>
      <c r="E578" s="31" t="s">
        <v>800</v>
      </c>
      <c r="F578" s="31" t="s">
        <v>800</v>
      </c>
      <c r="G578" s="31" t="s">
        <v>800</v>
      </c>
    </row>
    <row r="579" spans="1:9" ht="16.5">
      <c r="A579" s="125" t="s">
        <v>3017</v>
      </c>
      <c r="B579" s="182" t="s">
        <v>3373</v>
      </c>
      <c r="C579" s="31" t="s">
        <v>800</v>
      </c>
      <c r="D579" s="31" t="s">
        <v>800</v>
      </c>
      <c r="E579" s="31" t="s">
        <v>800</v>
      </c>
      <c r="F579" s="31" t="s">
        <v>800</v>
      </c>
      <c r="G579" s="31" t="s">
        <v>800</v>
      </c>
    </row>
    <row r="580" spans="1:9">
      <c r="A580" s="125" t="s">
        <v>3018</v>
      </c>
      <c r="B580" s="182" t="s">
        <v>3019</v>
      </c>
      <c r="C580" s="31" t="s">
        <v>800</v>
      </c>
      <c r="D580" s="31" t="s">
        <v>800</v>
      </c>
      <c r="E580" s="31" t="s">
        <v>800</v>
      </c>
      <c r="F580" s="31" t="s">
        <v>800</v>
      </c>
      <c r="G580" s="31" t="s">
        <v>800</v>
      </c>
    </row>
    <row r="581" spans="1:9">
      <c r="A581" s="125" t="s">
        <v>3020</v>
      </c>
      <c r="B581" s="182" t="s">
        <v>3021</v>
      </c>
      <c r="C581" s="31" t="s">
        <v>800</v>
      </c>
      <c r="D581" s="31" t="s">
        <v>800</v>
      </c>
      <c r="E581" s="31" t="s">
        <v>800</v>
      </c>
      <c r="F581" s="31" t="s">
        <v>800</v>
      </c>
      <c r="G581" s="31" t="s">
        <v>800</v>
      </c>
    </row>
    <row r="582" spans="1:9">
      <c r="A582" s="125" t="s">
        <v>3022</v>
      </c>
      <c r="B582" s="182" t="s">
        <v>3023</v>
      </c>
      <c r="C582" s="31" t="s">
        <v>800</v>
      </c>
      <c r="D582" s="31" t="s">
        <v>800</v>
      </c>
      <c r="E582" s="31" t="s">
        <v>800</v>
      </c>
      <c r="F582" s="31" t="s">
        <v>800</v>
      </c>
      <c r="G582" s="31" t="s">
        <v>800</v>
      </c>
    </row>
    <row r="583" spans="1:9">
      <c r="A583" s="125" t="s">
        <v>3024</v>
      </c>
      <c r="B583" s="182" t="s">
        <v>3025</v>
      </c>
      <c r="C583" s="31" t="s">
        <v>800</v>
      </c>
      <c r="D583" s="31" t="s">
        <v>800</v>
      </c>
      <c r="E583" s="31" t="s">
        <v>800</v>
      </c>
      <c r="F583" s="31" t="s">
        <v>800</v>
      </c>
      <c r="G583" s="31" t="s">
        <v>800</v>
      </c>
    </row>
    <row r="584" spans="1:9">
      <c r="A584" s="125" t="s">
        <v>3026</v>
      </c>
      <c r="B584" s="182" t="s">
        <v>2971</v>
      </c>
      <c r="C584" s="31" t="s">
        <v>800</v>
      </c>
      <c r="D584" s="31" t="s">
        <v>800</v>
      </c>
      <c r="E584" s="31" t="s">
        <v>800</v>
      </c>
      <c r="F584" s="31" t="s">
        <v>800</v>
      </c>
      <c r="G584" s="31" t="s">
        <v>800</v>
      </c>
    </row>
    <row r="585" spans="1:9">
      <c r="A585" s="125" t="s">
        <v>3027</v>
      </c>
      <c r="B585" s="182" t="s">
        <v>2973</v>
      </c>
      <c r="C585" s="31" t="s">
        <v>800</v>
      </c>
      <c r="D585" s="31" t="s">
        <v>800</v>
      </c>
      <c r="E585" s="31" t="s">
        <v>800</v>
      </c>
      <c r="F585" s="31" t="s">
        <v>800</v>
      </c>
      <c r="G585" s="31" t="s">
        <v>800</v>
      </c>
    </row>
    <row r="586" spans="1:9">
      <c r="A586" s="125" t="s">
        <v>3028</v>
      </c>
      <c r="B586" s="182" t="s">
        <v>2975</v>
      </c>
      <c r="C586" s="31" t="s">
        <v>800</v>
      </c>
      <c r="D586" s="31" t="s">
        <v>800</v>
      </c>
      <c r="E586" s="31" t="s">
        <v>800</v>
      </c>
      <c r="F586" s="31" t="s">
        <v>800</v>
      </c>
      <c r="G586" s="31" t="s">
        <v>800</v>
      </c>
    </row>
    <row r="587" spans="1:9">
      <c r="A587" s="125" t="s">
        <v>3029</v>
      </c>
      <c r="B587" s="182" t="s">
        <v>2977</v>
      </c>
      <c r="C587" s="31" t="s">
        <v>800</v>
      </c>
      <c r="D587" s="31" t="s">
        <v>800</v>
      </c>
      <c r="E587" s="31" t="s">
        <v>800</v>
      </c>
      <c r="F587" s="31" t="s">
        <v>800</v>
      </c>
      <c r="G587" s="31" t="s">
        <v>800</v>
      </c>
    </row>
    <row r="588" spans="1:9">
      <c r="A588" s="125" t="s">
        <v>3030</v>
      </c>
      <c r="B588" s="182" t="s">
        <v>2979</v>
      </c>
      <c r="C588" s="31" t="s">
        <v>800</v>
      </c>
      <c r="D588" s="31" t="s">
        <v>800</v>
      </c>
      <c r="E588" s="31" t="s">
        <v>800</v>
      </c>
      <c r="F588" s="31" t="s">
        <v>800</v>
      </c>
      <c r="G588" s="31" t="s">
        <v>800</v>
      </c>
    </row>
    <row r="589" spans="1:9">
      <c r="A589" s="171"/>
    </row>
    <row r="590" spans="1:9">
      <c r="A590" s="247" t="s">
        <v>2</v>
      </c>
      <c r="B590" s="248" t="s">
        <v>3031</v>
      </c>
      <c r="C590" s="248"/>
      <c r="D590" s="248"/>
      <c r="E590" s="248"/>
      <c r="F590" s="248"/>
      <c r="G590" s="248"/>
      <c r="H590" s="250"/>
      <c r="I590" s="250"/>
    </row>
    <row r="591" spans="1:9">
      <c r="A591" s="125">
        <v>1</v>
      </c>
      <c r="B591" s="131" t="s">
        <v>3032</v>
      </c>
      <c r="C591" s="41"/>
      <c r="D591" s="186"/>
      <c r="E591" s="186"/>
      <c r="F591" s="186"/>
      <c r="G591" s="186"/>
    </row>
    <row r="592" spans="1:9">
      <c r="A592" s="125">
        <v>2</v>
      </c>
      <c r="B592" s="131" t="s">
        <v>3033</v>
      </c>
      <c r="C592" s="41"/>
      <c r="D592" s="186"/>
      <c r="E592" s="186"/>
      <c r="F592" s="186"/>
      <c r="G592" s="186"/>
    </row>
    <row r="593" spans="1:9">
      <c r="A593" s="119">
        <v>3</v>
      </c>
      <c r="B593" s="120" t="s">
        <v>6</v>
      </c>
      <c r="C593" s="120" t="s">
        <v>730</v>
      </c>
      <c r="D593" s="120" t="s">
        <v>3034</v>
      </c>
      <c r="E593" s="120" t="s">
        <v>2023</v>
      </c>
      <c r="F593" s="120" t="s">
        <v>2855</v>
      </c>
      <c r="G593" s="120" t="s">
        <v>3035</v>
      </c>
      <c r="H593" s="120" t="s">
        <v>621</v>
      </c>
      <c r="I593" s="120" t="s">
        <v>185</v>
      </c>
    </row>
    <row r="594" spans="1:9">
      <c r="A594" s="125" t="s">
        <v>7</v>
      </c>
      <c r="B594" s="182" t="s">
        <v>8</v>
      </c>
      <c r="C594" s="55" t="s">
        <v>1189</v>
      </c>
      <c r="D594" s="55" t="s">
        <v>1607</v>
      </c>
      <c r="E594" s="55" t="s">
        <v>1189</v>
      </c>
      <c r="F594" s="55" t="s">
        <v>1607</v>
      </c>
      <c r="G594" s="55" t="s">
        <v>881</v>
      </c>
      <c r="H594" s="55" t="s">
        <v>968</v>
      </c>
      <c r="I594" s="55" t="s">
        <v>968</v>
      </c>
    </row>
    <row r="595" spans="1:9">
      <c r="A595" s="125" t="s">
        <v>13</v>
      </c>
      <c r="B595" s="182" t="s">
        <v>14</v>
      </c>
      <c r="C595" s="55" t="s">
        <v>3036</v>
      </c>
      <c r="D595" s="55" t="s">
        <v>3037</v>
      </c>
      <c r="E595" s="55" t="s">
        <v>2987</v>
      </c>
      <c r="F595" s="55" t="s">
        <v>2986</v>
      </c>
      <c r="G595" s="55" t="s">
        <v>1207</v>
      </c>
      <c r="H595" s="55" t="s">
        <v>3038</v>
      </c>
      <c r="I595" s="55" t="s">
        <v>3039</v>
      </c>
    </row>
    <row r="596" spans="1:9">
      <c r="A596" s="125" t="s">
        <v>22</v>
      </c>
      <c r="B596" s="182" t="s">
        <v>23</v>
      </c>
      <c r="C596" s="55" t="s">
        <v>24</v>
      </c>
      <c r="D596" s="55" t="s">
        <v>24</v>
      </c>
      <c r="E596" s="55" t="s">
        <v>24</v>
      </c>
      <c r="F596" s="55" t="s">
        <v>24</v>
      </c>
      <c r="G596" s="55" t="s">
        <v>25</v>
      </c>
      <c r="H596" s="55" t="s">
        <v>1212</v>
      </c>
      <c r="I596" s="55" t="s">
        <v>1212</v>
      </c>
    </row>
    <row r="597" spans="1:9">
      <c r="A597" s="125" t="s">
        <v>26</v>
      </c>
      <c r="B597" s="182" t="s">
        <v>27</v>
      </c>
      <c r="C597" s="77" t="s">
        <v>513</v>
      </c>
      <c r="D597" s="55" t="s">
        <v>1522</v>
      </c>
      <c r="E597" s="77" t="s">
        <v>513</v>
      </c>
      <c r="F597" s="55" t="s">
        <v>1522</v>
      </c>
      <c r="G597" s="55" t="s">
        <v>513</v>
      </c>
      <c r="H597" s="55" t="s">
        <v>30</v>
      </c>
      <c r="I597" s="55" t="s">
        <v>30</v>
      </c>
    </row>
    <row r="598" spans="1:9">
      <c r="A598" s="119">
        <v>4</v>
      </c>
      <c r="B598" s="123" t="s">
        <v>236</v>
      </c>
      <c r="C598" s="123" t="s">
        <v>33</v>
      </c>
      <c r="D598" s="123" t="s">
        <v>33</v>
      </c>
      <c r="E598" s="123" t="s">
        <v>33</v>
      </c>
      <c r="F598" s="123" t="s">
        <v>33</v>
      </c>
      <c r="G598" s="123" t="s">
        <v>33</v>
      </c>
      <c r="H598" s="123" t="s">
        <v>33</v>
      </c>
      <c r="I598" s="123" t="s">
        <v>33</v>
      </c>
    </row>
    <row r="599" spans="1:9">
      <c r="A599" s="262" t="s">
        <v>34</v>
      </c>
      <c r="B599" s="263" t="s">
        <v>2897</v>
      </c>
      <c r="C599" s="182"/>
      <c r="D599" s="182"/>
      <c r="E599" s="182"/>
      <c r="F599" s="182"/>
      <c r="G599" s="182"/>
      <c r="H599" s="182"/>
      <c r="I599" s="182"/>
    </row>
    <row r="600" spans="1:9">
      <c r="A600" s="125" t="s">
        <v>36</v>
      </c>
      <c r="B600" s="182" t="s">
        <v>2898</v>
      </c>
      <c r="C600" s="182" t="s">
        <v>40</v>
      </c>
      <c r="D600" s="182" t="s">
        <v>40</v>
      </c>
      <c r="E600" s="182" t="s">
        <v>40</v>
      </c>
      <c r="F600" s="182" t="s">
        <v>40</v>
      </c>
      <c r="G600" s="182" t="s">
        <v>40</v>
      </c>
      <c r="H600" s="182" t="s">
        <v>40</v>
      </c>
      <c r="I600" s="182" t="s">
        <v>40</v>
      </c>
    </row>
    <row r="601" spans="1:9">
      <c r="A601" s="125" t="s">
        <v>38</v>
      </c>
      <c r="B601" s="182" t="s">
        <v>2947</v>
      </c>
      <c r="C601" s="182" t="s">
        <v>40</v>
      </c>
      <c r="D601" s="182" t="s">
        <v>40</v>
      </c>
      <c r="E601" s="182" t="s">
        <v>40</v>
      </c>
      <c r="F601" s="182" t="s">
        <v>40</v>
      </c>
      <c r="G601" s="182" t="s">
        <v>40</v>
      </c>
      <c r="H601" s="182" t="s">
        <v>40</v>
      </c>
      <c r="I601" s="182" t="s">
        <v>40</v>
      </c>
    </row>
    <row r="602" spans="1:9">
      <c r="A602" s="125" t="s">
        <v>41</v>
      </c>
      <c r="B602" s="182" t="s">
        <v>2900</v>
      </c>
      <c r="C602" s="182" t="s">
        <v>40</v>
      </c>
      <c r="D602" s="182" t="s">
        <v>40</v>
      </c>
      <c r="E602" s="182" t="s">
        <v>40</v>
      </c>
      <c r="F602" s="182" t="s">
        <v>40</v>
      </c>
      <c r="G602" s="182" t="s">
        <v>40</v>
      </c>
      <c r="H602" s="182" t="s">
        <v>40</v>
      </c>
      <c r="I602" s="182" t="s">
        <v>40</v>
      </c>
    </row>
    <row r="603" spans="1:9">
      <c r="A603" s="125" t="s">
        <v>43</v>
      </c>
      <c r="B603" s="182" t="s">
        <v>173</v>
      </c>
      <c r="C603" s="182" t="s">
        <v>40</v>
      </c>
      <c r="D603" s="182" t="s">
        <v>40</v>
      </c>
      <c r="E603" s="182" t="s">
        <v>40</v>
      </c>
      <c r="F603" s="182" t="s">
        <v>40</v>
      </c>
      <c r="G603" s="182" t="s">
        <v>40</v>
      </c>
      <c r="H603" s="182" t="s">
        <v>40</v>
      </c>
      <c r="I603" s="182" t="s">
        <v>40</v>
      </c>
    </row>
    <row r="604" spans="1:9">
      <c r="A604" s="125" t="s">
        <v>45</v>
      </c>
      <c r="B604" s="182" t="s">
        <v>2957</v>
      </c>
      <c r="C604" s="182" t="s">
        <v>40</v>
      </c>
      <c r="D604" s="182" t="s">
        <v>40</v>
      </c>
      <c r="E604" s="182" t="s">
        <v>40</v>
      </c>
      <c r="F604" s="182" t="s">
        <v>40</v>
      </c>
      <c r="G604" s="182" t="s">
        <v>40</v>
      </c>
      <c r="H604" s="182" t="s">
        <v>40</v>
      </c>
      <c r="I604" s="182" t="s">
        <v>40</v>
      </c>
    </row>
    <row r="605" spans="1:9">
      <c r="A605" s="125" t="s">
        <v>47</v>
      </c>
      <c r="B605" s="182" t="s">
        <v>2903</v>
      </c>
      <c r="C605" s="182" t="s">
        <v>40</v>
      </c>
      <c r="D605" s="182" t="s">
        <v>40</v>
      </c>
      <c r="E605" s="182" t="s">
        <v>40</v>
      </c>
      <c r="F605" s="182" t="s">
        <v>40</v>
      </c>
      <c r="G605" s="182" t="s">
        <v>40</v>
      </c>
      <c r="H605" s="182" t="s">
        <v>40</v>
      </c>
      <c r="I605" s="182" t="s">
        <v>40</v>
      </c>
    </row>
    <row r="606" spans="1:9">
      <c r="A606" s="125" t="s">
        <v>49</v>
      </c>
      <c r="B606" s="182" t="s">
        <v>2904</v>
      </c>
      <c r="C606" s="182" t="s">
        <v>40</v>
      </c>
      <c r="D606" s="182" t="s">
        <v>40</v>
      </c>
      <c r="E606" s="182" t="s">
        <v>40</v>
      </c>
      <c r="F606" s="182" t="s">
        <v>40</v>
      </c>
      <c r="G606" s="182" t="s">
        <v>40</v>
      </c>
      <c r="H606" s="182" t="s">
        <v>40</v>
      </c>
      <c r="I606" s="182" t="s">
        <v>40</v>
      </c>
    </row>
    <row r="607" spans="1:9">
      <c r="A607" s="125" t="s">
        <v>51</v>
      </c>
      <c r="B607" s="182" t="s">
        <v>2905</v>
      </c>
      <c r="C607" s="182" t="s">
        <v>40</v>
      </c>
      <c r="D607" s="182" t="s">
        <v>40</v>
      </c>
      <c r="E607" s="182" t="s">
        <v>40</v>
      </c>
      <c r="F607" s="182" t="s">
        <v>40</v>
      </c>
      <c r="G607" s="182" t="s">
        <v>40</v>
      </c>
      <c r="H607" s="182" t="s">
        <v>40</v>
      </c>
      <c r="I607" s="182" t="s">
        <v>40</v>
      </c>
    </row>
    <row r="608" spans="1:9">
      <c r="A608" s="125"/>
      <c r="B608" s="182" t="s">
        <v>2906</v>
      </c>
      <c r="C608" s="182"/>
      <c r="D608" s="182"/>
      <c r="E608" s="182"/>
      <c r="F608" s="182"/>
      <c r="G608" s="182"/>
      <c r="H608" s="182"/>
      <c r="I608" s="182"/>
    </row>
    <row r="609" spans="1:9">
      <c r="A609" s="262" t="s">
        <v>278</v>
      </c>
      <c r="B609" s="263" t="s">
        <v>2907</v>
      </c>
      <c r="C609" s="182"/>
      <c r="D609" s="182"/>
      <c r="E609" s="182"/>
      <c r="F609" s="182"/>
      <c r="G609" s="182"/>
      <c r="H609" s="182"/>
      <c r="I609" s="182"/>
    </row>
    <row r="610" spans="1:9">
      <c r="A610" s="125" t="s">
        <v>2908</v>
      </c>
      <c r="B610" s="182" t="s">
        <v>2909</v>
      </c>
      <c r="C610" s="182" t="s">
        <v>40</v>
      </c>
      <c r="D610" s="182" t="s">
        <v>40</v>
      </c>
      <c r="E610" s="182" t="s">
        <v>40</v>
      </c>
      <c r="F610" s="182" t="s">
        <v>40</v>
      </c>
      <c r="G610" s="182" t="s">
        <v>40</v>
      </c>
      <c r="H610" s="182" t="s">
        <v>40</v>
      </c>
      <c r="I610" s="182" t="s">
        <v>40</v>
      </c>
    </row>
    <row r="611" spans="1:9">
      <c r="A611" s="125" t="s">
        <v>2910</v>
      </c>
      <c r="B611" s="182" t="s">
        <v>2911</v>
      </c>
      <c r="C611" s="182" t="s">
        <v>40</v>
      </c>
      <c r="D611" s="182" t="s">
        <v>40</v>
      </c>
      <c r="E611" s="182" t="s">
        <v>40</v>
      </c>
      <c r="F611" s="182" t="s">
        <v>40</v>
      </c>
      <c r="G611" s="182" t="s">
        <v>40</v>
      </c>
      <c r="H611" s="182" t="s">
        <v>40</v>
      </c>
      <c r="I611" s="182" t="s">
        <v>40</v>
      </c>
    </row>
    <row r="612" spans="1:9">
      <c r="A612" s="125" t="s">
        <v>2912</v>
      </c>
      <c r="B612" s="182" t="s">
        <v>2904</v>
      </c>
      <c r="C612" s="182" t="s">
        <v>40</v>
      </c>
      <c r="D612" s="182" t="s">
        <v>40</v>
      </c>
      <c r="E612" s="182" t="s">
        <v>40</v>
      </c>
      <c r="F612" s="182" t="s">
        <v>40</v>
      </c>
      <c r="G612" s="182" t="s">
        <v>40</v>
      </c>
      <c r="H612" s="182" t="s">
        <v>40</v>
      </c>
      <c r="I612" s="182" t="s">
        <v>40</v>
      </c>
    </row>
    <row r="613" spans="1:9">
      <c r="A613" s="125" t="s">
        <v>2913</v>
      </c>
      <c r="B613" s="182" t="s">
        <v>2905</v>
      </c>
      <c r="C613" s="182" t="s">
        <v>40</v>
      </c>
      <c r="D613" s="182" t="s">
        <v>40</v>
      </c>
      <c r="E613" s="182" t="s">
        <v>40</v>
      </c>
      <c r="F613" s="182" t="s">
        <v>40</v>
      </c>
      <c r="G613" s="182" t="s">
        <v>40</v>
      </c>
      <c r="H613" s="182" t="s">
        <v>40</v>
      </c>
      <c r="I613" s="182" t="s">
        <v>40</v>
      </c>
    </row>
    <row r="614" spans="1:9">
      <c r="A614" s="125" t="s">
        <v>2914</v>
      </c>
      <c r="B614" s="182" t="s">
        <v>2900</v>
      </c>
      <c r="C614" s="182" t="s">
        <v>40</v>
      </c>
      <c r="D614" s="182" t="s">
        <v>40</v>
      </c>
      <c r="E614" s="182" t="s">
        <v>40</v>
      </c>
      <c r="F614" s="182" t="s">
        <v>40</v>
      </c>
      <c r="G614" s="182" t="s">
        <v>40</v>
      </c>
      <c r="H614" s="182" t="s">
        <v>40</v>
      </c>
      <c r="I614" s="182" t="s">
        <v>40</v>
      </c>
    </row>
    <row r="615" spans="1:9">
      <c r="A615" s="125" t="s">
        <v>2915</v>
      </c>
      <c r="B615" s="182" t="s">
        <v>165</v>
      </c>
      <c r="C615" s="182" t="s">
        <v>40</v>
      </c>
      <c r="D615" s="182" t="s">
        <v>40</v>
      </c>
      <c r="E615" s="182" t="s">
        <v>40</v>
      </c>
      <c r="F615" s="182" t="s">
        <v>40</v>
      </c>
      <c r="G615" s="182" t="s">
        <v>40</v>
      </c>
      <c r="H615" s="182" t="s">
        <v>40</v>
      </c>
      <c r="I615" s="182" t="s">
        <v>40</v>
      </c>
    </row>
    <row r="616" spans="1:9">
      <c r="A616" s="125" t="s">
        <v>2916</v>
      </c>
      <c r="B616" s="182" t="s">
        <v>2917</v>
      </c>
      <c r="C616" s="182" t="s">
        <v>40</v>
      </c>
      <c r="D616" s="182" t="s">
        <v>40</v>
      </c>
      <c r="E616" s="182" t="s">
        <v>40</v>
      </c>
      <c r="F616" s="182" t="s">
        <v>40</v>
      </c>
      <c r="G616" s="182" t="s">
        <v>40</v>
      </c>
      <c r="H616" s="182" t="s">
        <v>40</v>
      </c>
      <c r="I616" s="182" t="s">
        <v>40</v>
      </c>
    </row>
    <row r="617" spans="1:9">
      <c r="A617" s="125"/>
      <c r="B617" s="182" t="s">
        <v>2906</v>
      </c>
      <c r="C617" s="182"/>
      <c r="D617" s="182"/>
      <c r="E617" s="182"/>
      <c r="F617" s="182"/>
      <c r="G617" s="182"/>
      <c r="H617" s="182"/>
      <c r="I617" s="182"/>
    </row>
    <row r="618" spans="1:9">
      <c r="A618" s="262" t="s">
        <v>279</v>
      </c>
      <c r="B618" s="263" t="s">
        <v>2918</v>
      </c>
      <c r="C618" s="182"/>
      <c r="D618" s="182"/>
      <c r="E618" s="182"/>
      <c r="F618" s="182"/>
      <c r="G618" s="182"/>
      <c r="H618" s="182"/>
      <c r="I618" s="182"/>
    </row>
    <row r="619" spans="1:9">
      <c r="A619" s="125" t="s">
        <v>2919</v>
      </c>
      <c r="B619" s="182" t="s">
        <v>2920</v>
      </c>
      <c r="C619" s="182" t="s">
        <v>40</v>
      </c>
      <c r="D619" s="182" t="s">
        <v>40</v>
      </c>
      <c r="E619" s="182" t="s">
        <v>40</v>
      </c>
      <c r="F619" s="182" t="s">
        <v>40</v>
      </c>
      <c r="G619" s="182" t="s">
        <v>40</v>
      </c>
      <c r="H619" s="182" t="s">
        <v>40</v>
      </c>
      <c r="I619" s="182" t="s">
        <v>40</v>
      </c>
    </row>
    <row r="620" spans="1:9">
      <c r="A620" s="125" t="s">
        <v>2921</v>
      </c>
      <c r="B620" s="182" t="s">
        <v>2922</v>
      </c>
      <c r="C620" s="182" t="s">
        <v>40</v>
      </c>
      <c r="D620" s="182" t="s">
        <v>40</v>
      </c>
      <c r="E620" s="182" t="s">
        <v>40</v>
      </c>
      <c r="F620" s="182" t="s">
        <v>40</v>
      </c>
      <c r="G620" s="182" t="s">
        <v>40</v>
      </c>
      <c r="H620" s="182" t="s">
        <v>40</v>
      </c>
      <c r="I620" s="182" t="s">
        <v>40</v>
      </c>
    </row>
    <row r="621" spans="1:9">
      <c r="A621" s="125" t="s">
        <v>2923</v>
      </c>
      <c r="B621" s="182" t="s">
        <v>2924</v>
      </c>
      <c r="C621" s="182" t="s">
        <v>40</v>
      </c>
      <c r="D621" s="182" t="s">
        <v>40</v>
      </c>
      <c r="E621" s="182" t="s">
        <v>40</v>
      </c>
      <c r="F621" s="182" t="s">
        <v>40</v>
      </c>
      <c r="G621" s="182" t="s">
        <v>40</v>
      </c>
      <c r="H621" s="182" t="s">
        <v>40</v>
      </c>
      <c r="I621" s="182" t="s">
        <v>40</v>
      </c>
    </row>
    <row r="622" spans="1:9">
      <c r="A622" s="125" t="s">
        <v>2925</v>
      </c>
      <c r="B622" s="182" t="s">
        <v>2900</v>
      </c>
      <c r="C622" s="182" t="s">
        <v>40</v>
      </c>
      <c r="D622" s="182" t="s">
        <v>40</v>
      </c>
      <c r="E622" s="182" t="s">
        <v>40</v>
      </c>
      <c r="F622" s="182" t="s">
        <v>40</v>
      </c>
      <c r="G622" s="182" t="s">
        <v>40</v>
      </c>
      <c r="H622" s="182" t="s">
        <v>40</v>
      </c>
      <c r="I622" s="182" t="s">
        <v>40</v>
      </c>
    </row>
    <row r="623" spans="1:9">
      <c r="A623" s="125" t="s">
        <v>2926</v>
      </c>
      <c r="B623" s="182" t="s">
        <v>167</v>
      </c>
      <c r="C623" s="182" t="s">
        <v>40</v>
      </c>
      <c r="D623" s="182" t="s">
        <v>40</v>
      </c>
      <c r="E623" s="182" t="s">
        <v>40</v>
      </c>
      <c r="F623" s="182" t="s">
        <v>40</v>
      </c>
      <c r="G623" s="182" t="s">
        <v>40</v>
      </c>
      <c r="H623" s="182" t="s">
        <v>40</v>
      </c>
      <c r="I623" s="182" t="s">
        <v>40</v>
      </c>
    </row>
    <row r="624" spans="1:9">
      <c r="A624" s="125" t="s">
        <v>2927</v>
      </c>
      <c r="B624" s="182" t="s">
        <v>2928</v>
      </c>
      <c r="C624" s="182" t="s">
        <v>40</v>
      </c>
      <c r="D624" s="182" t="s">
        <v>40</v>
      </c>
      <c r="E624" s="182" t="s">
        <v>40</v>
      </c>
      <c r="F624" s="182" t="s">
        <v>40</v>
      </c>
      <c r="G624" s="182" t="s">
        <v>40</v>
      </c>
      <c r="H624" s="182" t="s">
        <v>40</v>
      </c>
      <c r="I624" s="182" t="s">
        <v>40</v>
      </c>
    </row>
    <row r="625" spans="1:9">
      <c r="A625" s="125" t="s">
        <v>2929</v>
      </c>
      <c r="B625" s="182" t="s">
        <v>2904</v>
      </c>
      <c r="C625" s="182" t="s">
        <v>40</v>
      </c>
      <c r="D625" s="182" t="s">
        <v>40</v>
      </c>
      <c r="E625" s="182" t="s">
        <v>40</v>
      </c>
      <c r="F625" s="182" t="s">
        <v>40</v>
      </c>
      <c r="G625" s="182" t="s">
        <v>40</v>
      </c>
      <c r="H625" s="182" t="s">
        <v>40</v>
      </c>
      <c r="I625" s="182" t="s">
        <v>40</v>
      </c>
    </row>
    <row r="626" spans="1:9">
      <c r="A626" s="125" t="s">
        <v>2930</v>
      </c>
      <c r="B626" s="182" t="s">
        <v>2931</v>
      </c>
      <c r="C626" s="182" t="s">
        <v>40</v>
      </c>
      <c r="D626" s="182" t="s">
        <v>40</v>
      </c>
      <c r="E626" s="182" t="s">
        <v>40</v>
      </c>
      <c r="F626" s="182" t="s">
        <v>40</v>
      </c>
      <c r="G626" s="182" t="s">
        <v>40</v>
      </c>
      <c r="H626" s="182" t="s">
        <v>40</v>
      </c>
      <c r="I626" s="182" t="s">
        <v>40</v>
      </c>
    </row>
    <row r="627" spans="1:9">
      <c r="A627" s="125"/>
      <c r="B627" s="182" t="s">
        <v>2932</v>
      </c>
      <c r="C627" s="182"/>
      <c r="D627" s="182"/>
      <c r="E627" s="182"/>
      <c r="F627" s="182"/>
      <c r="G627" s="182"/>
      <c r="H627" s="182"/>
      <c r="I627" s="182"/>
    </row>
    <row r="628" spans="1:9">
      <c r="A628" s="125" t="s">
        <v>280</v>
      </c>
      <c r="B628" s="182" t="s">
        <v>3040</v>
      </c>
      <c r="C628" s="182" t="s">
        <v>571</v>
      </c>
      <c r="D628" s="182" t="s">
        <v>571</v>
      </c>
      <c r="E628" s="182" t="s">
        <v>571</v>
      </c>
      <c r="F628" s="182" t="s">
        <v>571</v>
      </c>
      <c r="G628" s="182" t="s">
        <v>571</v>
      </c>
      <c r="H628" s="182" t="s">
        <v>571</v>
      </c>
      <c r="I628" s="182" t="s">
        <v>571</v>
      </c>
    </row>
    <row r="629" spans="1:9">
      <c r="A629" s="125" t="s">
        <v>282</v>
      </c>
      <c r="B629" s="182" t="s">
        <v>3041</v>
      </c>
      <c r="C629" s="182" t="s">
        <v>571</v>
      </c>
      <c r="D629" s="182" t="s">
        <v>571</v>
      </c>
      <c r="E629" s="182" t="s">
        <v>571</v>
      </c>
      <c r="F629" s="182" t="s">
        <v>571</v>
      </c>
      <c r="G629" s="182" t="s">
        <v>571</v>
      </c>
      <c r="H629" s="182" t="s">
        <v>571</v>
      </c>
      <c r="I629" s="182" t="s">
        <v>571</v>
      </c>
    </row>
    <row r="630" spans="1:9">
      <c r="A630" s="125" t="s">
        <v>284</v>
      </c>
      <c r="B630" s="182" t="s">
        <v>1937</v>
      </c>
      <c r="C630" s="182" t="s">
        <v>40</v>
      </c>
      <c r="D630" s="182" t="s">
        <v>40</v>
      </c>
      <c r="E630" s="182" t="s">
        <v>40</v>
      </c>
      <c r="F630" s="182" t="s">
        <v>40</v>
      </c>
      <c r="G630" s="182" t="s">
        <v>40</v>
      </c>
      <c r="H630" s="182" t="s">
        <v>40</v>
      </c>
      <c r="I630" s="182" t="s">
        <v>40</v>
      </c>
    </row>
    <row r="631" spans="1:9">
      <c r="A631" s="125" t="s">
        <v>286</v>
      </c>
      <c r="B631" s="182" t="s">
        <v>2933</v>
      </c>
      <c r="C631" s="182" t="s">
        <v>40</v>
      </c>
      <c r="D631" s="182" t="s">
        <v>40</v>
      </c>
      <c r="E631" s="182" t="s">
        <v>40</v>
      </c>
      <c r="F631" s="182" t="s">
        <v>40</v>
      </c>
      <c r="G631" s="182" t="s">
        <v>40</v>
      </c>
      <c r="H631" s="182" t="s">
        <v>40</v>
      </c>
      <c r="I631" s="182" t="s">
        <v>40</v>
      </c>
    </row>
    <row r="632" spans="1:9">
      <c r="A632" s="125">
        <v>5</v>
      </c>
      <c r="B632" s="131" t="s">
        <v>81</v>
      </c>
      <c r="C632" s="182"/>
      <c r="D632" s="182"/>
      <c r="E632" s="182"/>
      <c r="F632" s="182"/>
      <c r="G632" s="182"/>
      <c r="H632" s="182"/>
      <c r="I632" s="182"/>
    </row>
    <row r="633" spans="1:9" ht="96">
      <c r="A633" s="126" t="s">
        <v>82</v>
      </c>
      <c r="B633" s="127" t="s">
        <v>266</v>
      </c>
      <c r="C633" s="202" t="s">
        <v>839</v>
      </c>
      <c r="D633" s="202" t="s">
        <v>839</v>
      </c>
      <c r="E633" s="202" t="s">
        <v>839</v>
      </c>
      <c r="F633" s="202" t="s">
        <v>839</v>
      </c>
      <c r="G633" s="202" t="s">
        <v>839</v>
      </c>
      <c r="H633" s="202" t="s">
        <v>839</v>
      </c>
      <c r="I633" s="202" t="s">
        <v>839</v>
      </c>
    </row>
    <row r="634" spans="1:9" ht="24">
      <c r="A634" s="128">
        <v>6</v>
      </c>
      <c r="B634" s="129" t="s">
        <v>83</v>
      </c>
      <c r="C634" s="226">
        <v>112864.45</v>
      </c>
      <c r="D634" s="226">
        <v>118317.65</v>
      </c>
      <c r="E634" s="226">
        <v>132712.29999999999</v>
      </c>
      <c r="F634" s="226">
        <v>172356.78</v>
      </c>
      <c r="G634" s="226">
        <v>222111</v>
      </c>
      <c r="H634" s="226">
        <v>261598.31563208534</v>
      </c>
      <c r="I634" s="226">
        <v>268727.03455824789</v>
      </c>
    </row>
    <row r="635" spans="1:9">
      <c r="A635" s="126">
        <v>7</v>
      </c>
      <c r="B635" s="131" t="s">
        <v>84</v>
      </c>
      <c r="C635" s="41"/>
      <c r="D635" s="41"/>
      <c r="E635" s="41"/>
      <c r="F635" s="41"/>
      <c r="G635" s="41"/>
      <c r="H635" s="41"/>
      <c r="I635" s="41"/>
    </row>
    <row r="636" spans="1:9">
      <c r="A636" s="126"/>
      <c r="B636" s="55" t="s">
        <v>85</v>
      </c>
      <c r="C636" s="31" t="s">
        <v>148</v>
      </c>
      <c r="D636" s="31" t="s">
        <v>148</v>
      </c>
      <c r="E636" s="31" t="s">
        <v>148</v>
      </c>
      <c r="F636" s="31" t="s">
        <v>148</v>
      </c>
      <c r="G636" s="31" t="s">
        <v>148</v>
      </c>
      <c r="H636" s="31" t="s">
        <v>148</v>
      </c>
      <c r="I636" s="31" t="s">
        <v>148</v>
      </c>
    </row>
    <row r="637" spans="1:9">
      <c r="A637" s="126"/>
      <c r="B637" s="55" t="s">
        <v>86</v>
      </c>
      <c r="C637" s="31" t="s">
        <v>148</v>
      </c>
      <c r="D637" s="31" t="s">
        <v>148</v>
      </c>
      <c r="E637" s="31" t="s">
        <v>148</v>
      </c>
      <c r="F637" s="31" t="s">
        <v>148</v>
      </c>
      <c r="G637" s="31" t="s">
        <v>148</v>
      </c>
      <c r="H637" s="31" t="s">
        <v>148</v>
      </c>
      <c r="I637" s="31" t="s">
        <v>148</v>
      </c>
    </row>
    <row r="638" spans="1:9">
      <c r="A638" s="126"/>
      <c r="B638" s="55" t="s">
        <v>87</v>
      </c>
      <c r="C638" s="31" t="s">
        <v>148</v>
      </c>
      <c r="D638" s="31" t="s">
        <v>148</v>
      </c>
      <c r="E638" s="31" t="s">
        <v>148</v>
      </c>
      <c r="F638" s="31" t="s">
        <v>148</v>
      </c>
      <c r="G638" s="31" t="s">
        <v>148</v>
      </c>
      <c r="H638" s="31" t="s">
        <v>148</v>
      </c>
      <c r="I638" s="31" t="s">
        <v>148</v>
      </c>
    </row>
    <row r="639" spans="1:9">
      <c r="A639" s="126"/>
      <c r="B639" s="55" t="s">
        <v>88</v>
      </c>
      <c r="C639" s="31" t="s">
        <v>148</v>
      </c>
      <c r="D639" s="31" t="s">
        <v>148</v>
      </c>
      <c r="E639" s="31" t="s">
        <v>148</v>
      </c>
      <c r="F639" s="31" t="s">
        <v>148</v>
      </c>
      <c r="G639" s="31" t="s">
        <v>148</v>
      </c>
      <c r="H639" s="31" t="s">
        <v>148</v>
      </c>
      <c r="I639" s="31" t="s">
        <v>148</v>
      </c>
    </row>
    <row r="640" spans="1:9">
      <c r="A640" s="126"/>
      <c r="B640" s="55" t="s">
        <v>89</v>
      </c>
      <c r="C640" s="31" t="s">
        <v>148</v>
      </c>
      <c r="D640" s="31" t="s">
        <v>148</v>
      </c>
      <c r="E640" s="31" t="s">
        <v>148</v>
      </c>
      <c r="F640" s="31" t="s">
        <v>148</v>
      </c>
      <c r="G640" s="31" t="s">
        <v>148</v>
      </c>
      <c r="H640" s="31" t="s">
        <v>148</v>
      </c>
      <c r="I640" s="31" t="s">
        <v>148</v>
      </c>
    </row>
    <row r="641" spans="1:9">
      <c r="A641" s="126"/>
      <c r="B641" s="132" t="s">
        <v>90</v>
      </c>
      <c r="C641" s="31" t="s">
        <v>148</v>
      </c>
      <c r="D641" s="31" t="s">
        <v>148</v>
      </c>
      <c r="E641" s="31" t="s">
        <v>148</v>
      </c>
      <c r="F641" s="31" t="s">
        <v>148</v>
      </c>
      <c r="G641" s="31" t="s">
        <v>148</v>
      </c>
      <c r="H641" s="31" t="s">
        <v>148</v>
      </c>
      <c r="I641" s="31" t="s">
        <v>148</v>
      </c>
    </row>
    <row r="642" spans="1:9" ht="96">
      <c r="A642" s="126"/>
      <c r="B642" s="172" t="s">
        <v>1803</v>
      </c>
      <c r="C642" s="251"/>
      <c r="D642" s="41"/>
      <c r="E642" s="41"/>
      <c r="F642" s="41"/>
      <c r="G642" s="41"/>
      <c r="H642" s="41"/>
      <c r="I642" s="41"/>
    </row>
    <row r="643" spans="1:9">
      <c r="A643" s="126">
        <v>8</v>
      </c>
      <c r="B643" s="135" t="s">
        <v>91</v>
      </c>
      <c r="C643" s="136" t="s">
        <v>92</v>
      </c>
      <c r="D643" s="41"/>
      <c r="E643" s="41"/>
      <c r="F643" s="41"/>
      <c r="G643" s="41"/>
      <c r="H643" s="41"/>
      <c r="I643" s="41"/>
    </row>
    <row r="644" spans="1:9">
      <c r="A644" s="144">
        <v>9</v>
      </c>
      <c r="B644" s="138" t="s">
        <v>93</v>
      </c>
      <c r="C644" s="139" t="s">
        <v>94</v>
      </c>
      <c r="D644" s="139" t="s">
        <v>94</v>
      </c>
      <c r="E644" s="139" t="s">
        <v>94</v>
      </c>
      <c r="F644" s="139" t="s">
        <v>94</v>
      </c>
      <c r="G644" s="139" t="s">
        <v>94</v>
      </c>
      <c r="H644" s="139" t="s">
        <v>94</v>
      </c>
      <c r="I644" s="139" t="s">
        <v>94</v>
      </c>
    </row>
    <row r="645" spans="1:9">
      <c r="A645" s="125" t="s">
        <v>3042</v>
      </c>
      <c r="B645" s="55" t="s">
        <v>2905</v>
      </c>
      <c r="C645" s="31" t="s">
        <v>800</v>
      </c>
      <c r="D645" s="31" t="s">
        <v>800</v>
      </c>
      <c r="E645" s="31" t="s">
        <v>800</v>
      </c>
      <c r="F645" s="31" t="s">
        <v>800</v>
      </c>
      <c r="G645" s="31" t="s">
        <v>800</v>
      </c>
      <c r="H645" s="31" t="s">
        <v>800</v>
      </c>
      <c r="I645" s="31" t="s">
        <v>800</v>
      </c>
    </row>
    <row r="646" spans="1:9">
      <c r="A646" s="125" t="s">
        <v>3043</v>
      </c>
      <c r="B646" s="55" t="s">
        <v>2936</v>
      </c>
      <c r="C646" s="31" t="s">
        <v>800</v>
      </c>
      <c r="D646" s="31" t="s">
        <v>800</v>
      </c>
      <c r="E646" s="31" t="s">
        <v>800</v>
      </c>
      <c r="F646" s="31" t="s">
        <v>800</v>
      </c>
      <c r="G646" s="31" t="s">
        <v>800</v>
      </c>
      <c r="H646" s="31" t="s">
        <v>800</v>
      </c>
      <c r="I646" s="31" t="s">
        <v>800</v>
      </c>
    </row>
    <row r="647" spans="1:9">
      <c r="A647" s="125" t="s">
        <v>3044</v>
      </c>
      <c r="B647" s="55" t="s">
        <v>2928</v>
      </c>
      <c r="C647" s="31" t="s">
        <v>800</v>
      </c>
      <c r="D647" s="31" t="s">
        <v>800</v>
      </c>
      <c r="E647" s="31" t="s">
        <v>800</v>
      </c>
      <c r="F647" s="31" t="s">
        <v>800</v>
      </c>
      <c r="G647" s="31" t="s">
        <v>800</v>
      </c>
      <c r="H647" s="31" t="s">
        <v>800</v>
      </c>
      <c r="I647" s="31" t="s">
        <v>800</v>
      </c>
    </row>
    <row r="648" spans="1:9">
      <c r="A648" s="125" t="s">
        <v>3045</v>
      </c>
      <c r="B648" s="55" t="s">
        <v>2939</v>
      </c>
      <c r="C648" s="31" t="s">
        <v>800</v>
      </c>
      <c r="D648" s="31" t="s">
        <v>800</v>
      </c>
      <c r="E648" s="31" t="s">
        <v>800</v>
      </c>
      <c r="F648" s="31" t="s">
        <v>800</v>
      </c>
      <c r="G648" s="31" t="s">
        <v>800</v>
      </c>
      <c r="H648" s="31" t="s">
        <v>800</v>
      </c>
      <c r="I648" s="31" t="s">
        <v>800</v>
      </c>
    </row>
    <row r="649" spans="1:9">
      <c r="A649" s="125" t="s">
        <v>3046</v>
      </c>
      <c r="B649" s="55" t="s">
        <v>2904</v>
      </c>
      <c r="C649" s="31" t="s">
        <v>800</v>
      </c>
      <c r="D649" s="31" t="s">
        <v>800</v>
      </c>
      <c r="E649" s="31" t="s">
        <v>800</v>
      </c>
      <c r="F649" s="31" t="s">
        <v>800</v>
      </c>
      <c r="G649" s="31" t="s">
        <v>800</v>
      </c>
      <c r="H649" s="31" t="s">
        <v>800</v>
      </c>
      <c r="I649" s="31" t="s">
        <v>800</v>
      </c>
    </row>
    <row r="650" spans="1:9">
      <c r="A650" s="125" t="s">
        <v>3047</v>
      </c>
      <c r="B650" s="55" t="s">
        <v>2911</v>
      </c>
      <c r="C650" s="31" t="s">
        <v>800</v>
      </c>
      <c r="D650" s="31" t="s">
        <v>800</v>
      </c>
      <c r="E650" s="31" t="s">
        <v>800</v>
      </c>
      <c r="F650" s="31" t="s">
        <v>800</v>
      </c>
      <c r="G650" s="31" t="s">
        <v>800</v>
      </c>
      <c r="H650" s="31" t="s">
        <v>800</v>
      </c>
      <c r="I650" s="31" t="s">
        <v>800</v>
      </c>
    </row>
    <row r="651" spans="1:9">
      <c r="A651" s="125" t="s">
        <v>3048</v>
      </c>
      <c r="B651" s="55" t="s">
        <v>2922</v>
      </c>
      <c r="C651" s="31" t="s">
        <v>800</v>
      </c>
      <c r="D651" s="31" t="s">
        <v>800</v>
      </c>
      <c r="E651" s="31" t="s">
        <v>800</v>
      </c>
      <c r="F651" s="31" t="s">
        <v>800</v>
      </c>
      <c r="G651" s="31" t="s">
        <v>800</v>
      </c>
      <c r="H651" s="31" t="s">
        <v>800</v>
      </c>
      <c r="I651" s="31" t="s">
        <v>800</v>
      </c>
    </row>
    <row r="652" spans="1:9">
      <c r="A652" s="125" t="s">
        <v>3049</v>
      </c>
      <c r="B652" s="55" t="s">
        <v>2947</v>
      </c>
      <c r="C652" s="31" t="s">
        <v>800</v>
      </c>
      <c r="D652" s="31" t="s">
        <v>800</v>
      </c>
      <c r="E652" s="31" t="s">
        <v>800</v>
      </c>
      <c r="F652" s="31" t="s">
        <v>800</v>
      </c>
      <c r="G652" s="31" t="s">
        <v>800</v>
      </c>
      <c r="H652" s="31" t="s">
        <v>800</v>
      </c>
      <c r="I652" s="31" t="s">
        <v>800</v>
      </c>
    </row>
    <row r="653" spans="1:9">
      <c r="A653" s="125" t="s">
        <v>3050</v>
      </c>
      <c r="B653" s="55" t="s">
        <v>2924</v>
      </c>
      <c r="C653" s="31" t="s">
        <v>800</v>
      </c>
      <c r="D653" s="31" t="s">
        <v>800</v>
      </c>
      <c r="E653" s="31" t="s">
        <v>800</v>
      </c>
      <c r="F653" s="31" t="s">
        <v>800</v>
      </c>
      <c r="G653" s="31" t="s">
        <v>800</v>
      </c>
      <c r="H653" s="31" t="s">
        <v>800</v>
      </c>
      <c r="I653" s="31" t="s">
        <v>800</v>
      </c>
    </row>
    <row r="654" spans="1:9">
      <c r="A654" s="125" t="s">
        <v>3051</v>
      </c>
      <c r="B654" s="55" t="s">
        <v>2909</v>
      </c>
      <c r="C654" s="31" t="s">
        <v>800</v>
      </c>
      <c r="D654" s="31" t="s">
        <v>800</v>
      </c>
      <c r="E654" s="31" t="s">
        <v>800</v>
      </c>
      <c r="F654" s="31" t="s">
        <v>800</v>
      </c>
      <c r="G654" s="31" t="s">
        <v>800</v>
      </c>
      <c r="H654" s="31" t="s">
        <v>800</v>
      </c>
      <c r="I654" s="31" t="s">
        <v>800</v>
      </c>
    </row>
    <row r="655" spans="1:9">
      <c r="A655" s="125" t="s">
        <v>3052</v>
      </c>
      <c r="B655" s="55" t="s">
        <v>2898</v>
      </c>
      <c r="C655" s="31" t="s">
        <v>800</v>
      </c>
      <c r="D655" s="31" t="s">
        <v>800</v>
      </c>
      <c r="E655" s="31" t="s">
        <v>800</v>
      </c>
      <c r="F655" s="31" t="s">
        <v>800</v>
      </c>
      <c r="G655" s="31" t="s">
        <v>800</v>
      </c>
      <c r="H655" s="31" t="s">
        <v>800</v>
      </c>
      <c r="I655" s="31" t="s">
        <v>800</v>
      </c>
    </row>
    <row r="656" spans="1:9">
      <c r="A656" s="125" t="s">
        <v>3053</v>
      </c>
      <c r="B656" s="55" t="s">
        <v>165</v>
      </c>
      <c r="C656" s="31" t="s">
        <v>800</v>
      </c>
      <c r="D656" s="31" t="s">
        <v>800</v>
      </c>
      <c r="E656" s="31" t="s">
        <v>800</v>
      </c>
      <c r="F656" s="31" t="s">
        <v>800</v>
      </c>
      <c r="G656" s="31" t="s">
        <v>800</v>
      </c>
      <c r="H656" s="31" t="s">
        <v>800</v>
      </c>
      <c r="I656" s="31" t="s">
        <v>800</v>
      </c>
    </row>
    <row r="657" spans="1:9">
      <c r="A657" s="125" t="s">
        <v>3054</v>
      </c>
      <c r="B657" s="55" t="s">
        <v>167</v>
      </c>
      <c r="C657" s="31" t="s">
        <v>800</v>
      </c>
      <c r="D657" s="31" t="s">
        <v>800</v>
      </c>
      <c r="E657" s="31" t="s">
        <v>800</v>
      </c>
      <c r="F657" s="31" t="s">
        <v>800</v>
      </c>
      <c r="G657" s="31" t="s">
        <v>800</v>
      </c>
      <c r="H657" s="31" t="s">
        <v>800</v>
      </c>
      <c r="I657" s="31" t="s">
        <v>800</v>
      </c>
    </row>
    <row r="658" spans="1:9">
      <c r="A658" s="125" t="s">
        <v>3055</v>
      </c>
      <c r="B658" s="55" t="s">
        <v>173</v>
      </c>
      <c r="C658" s="31" t="s">
        <v>800</v>
      </c>
      <c r="D658" s="31" t="s">
        <v>800</v>
      </c>
      <c r="E658" s="31" t="s">
        <v>800</v>
      </c>
      <c r="F658" s="31" t="s">
        <v>800</v>
      </c>
      <c r="G658" s="31" t="s">
        <v>800</v>
      </c>
      <c r="H658" s="31" t="s">
        <v>800</v>
      </c>
      <c r="I658" s="31" t="s">
        <v>800</v>
      </c>
    </row>
    <row r="659" spans="1:9">
      <c r="A659" s="125" t="s">
        <v>3056</v>
      </c>
      <c r="B659" s="55" t="s">
        <v>2957</v>
      </c>
      <c r="C659" s="31" t="s">
        <v>800</v>
      </c>
      <c r="D659" s="31" t="s">
        <v>800</v>
      </c>
      <c r="E659" s="31" t="s">
        <v>800</v>
      </c>
      <c r="F659" s="31" t="s">
        <v>800</v>
      </c>
      <c r="G659" s="31" t="s">
        <v>800</v>
      </c>
      <c r="H659" s="31" t="s">
        <v>800</v>
      </c>
      <c r="I659" s="31" t="s">
        <v>800</v>
      </c>
    </row>
    <row r="660" spans="1:9">
      <c r="A660" s="125" t="s">
        <v>3057</v>
      </c>
      <c r="B660" s="55" t="s">
        <v>2900</v>
      </c>
      <c r="C660" s="31" t="s">
        <v>800</v>
      </c>
      <c r="D660" s="31" t="s">
        <v>800</v>
      </c>
      <c r="E660" s="31" t="s">
        <v>800</v>
      </c>
      <c r="F660" s="31" t="s">
        <v>800</v>
      </c>
      <c r="G660" s="31" t="s">
        <v>800</v>
      </c>
      <c r="H660" s="31" t="s">
        <v>800</v>
      </c>
      <c r="I660" s="31" t="s">
        <v>800</v>
      </c>
    </row>
    <row r="661" spans="1:9">
      <c r="A661" s="125" t="s">
        <v>3058</v>
      </c>
      <c r="B661" s="55" t="s">
        <v>2931</v>
      </c>
      <c r="C661" s="31" t="s">
        <v>800</v>
      </c>
      <c r="D661" s="31" t="s">
        <v>800</v>
      </c>
      <c r="E661" s="31" t="s">
        <v>800</v>
      </c>
      <c r="F661" s="31" t="s">
        <v>800</v>
      </c>
      <c r="G661" s="31" t="s">
        <v>800</v>
      </c>
      <c r="H661" s="31" t="s">
        <v>800</v>
      </c>
      <c r="I661" s="31" t="s">
        <v>800</v>
      </c>
    </row>
    <row r="662" spans="1:9">
      <c r="A662" s="125" t="s">
        <v>3059</v>
      </c>
      <c r="B662" s="55" t="s">
        <v>2917</v>
      </c>
      <c r="C662" s="31" t="s">
        <v>800</v>
      </c>
      <c r="D662" s="31" t="s">
        <v>800</v>
      </c>
      <c r="E662" s="31" t="s">
        <v>800</v>
      </c>
      <c r="F662" s="31" t="s">
        <v>800</v>
      </c>
      <c r="G662" s="31" t="s">
        <v>800</v>
      </c>
      <c r="H662" s="31" t="s">
        <v>800</v>
      </c>
      <c r="I662" s="31" t="s">
        <v>800</v>
      </c>
    </row>
    <row r="663" spans="1:9">
      <c r="A663" s="125" t="s">
        <v>3060</v>
      </c>
      <c r="B663" s="55" t="s">
        <v>2962</v>
      </c>
      <c r="C663" s="31" t="s">
        <v>800</v>
      </c>
      <c r="D663" s="31" t="s">
        <v>800</v>
      </c>
      <c r="E663" s="31" t="s">
        <v>800</v>
      </c>
      <c r="F663" s="31" t="s">
        <v>800</v>
      </c>
      <c r="G663" s="31" t="s">
        <v>800</v>
      </c>
      <c r="H663" s="31" t="s">
        <v>800</v>
      </c>
      <c r="I663" s="31" t="s">
        <v>800</v>
      </c>
    </row>
    <row r="664" spans="1:9">
      <c r="A664" s="125" t="s">
        <v>3061</v>
      </c>
      <c r="B664" s="55" t="s">
        <v>1937</v>
      </c>
      <c r="C664" s="31" t="s">
        <v>800</v>
      </c>
      <c r="D664" s="31" t="s">
        <v>800</v>
      </c>
      <c r="E664" s="31" t="s">
        <v>800</v>
      </c>
      <c r="F664" s="31" t="s">
        <v>800</v>
      </c>
      <c r="G664" s="31" t="s">
        <v>800</v>
      </c>
      <c r="H664" s="31" t="s">
        <v>800</v>
      </c>
      <c r="I664" s="31" t="s">
        <v>800</v>
      </c>
    </row>
    <row r="665" spans="1:9">
      <c r="A665" s="125" t="s">
        <v>3062</v>
      </c>
      <c r="B665" s="55" t="s">
        <v>2965</v>
      </c>
      <c r="C665" s="31" t="s">
        <v>800</v>
      </c>
      <c r="D665" s="31" t="s">
        <v>800</v>
      </c>
      <c r="E665" s="31" t="s">
        <v>800</v>
      </c>
      <c r="F665" s="31" t="s">
        <v>800</v>
      </c>
      <c r="G665" s="31" t="s">
        <v>800</v>
      </c>
      <c r="H665" s="31" t="s">
        <v>800</v>
      </c>
      <c r="I665" s="31" t="s">
        <v>800</v>
      </c>
    </row>
    <row r="666" spans="1:9">
      <c r="A666" s="125" t="s">
        <v>3063</v>
      </c>
      <c r="B666" s="55" t="s">
        <v>2967</v>
      </c>
      <c r="C666" s="31" t="s">
        <v>800</v>
      </c>
      <c r="D666" s="31" t="s">
        <v>800</v>
      </c>
      <c r="E666" s="31" t="s">
        <v>800</v>
      </c>
      <c r="F666" s="31" t="s">
        <v>800</v>
      </c>
      <c r="G666" s="31" t="s">
        <v>800</v>
      </c>
      <c r="H666" s="31" t="s">
        <v>800</v>
      </c>
      <c r="I666" s="31" t="s">
        <v>800</v>
      </c>
    </row>
    <row r="667" spans="1:9">
      <c r="A667" s="125" t="s">
        <v>3064</v>
      </c>
      <c r="B667" s="55" t="s">
        <v>2969</v>
      </c>
      <c r="C667" s="31" t="s">
        <v>800</v>
      </c>
      <c r="D667" s="31" t="s">
        <v>800</v>
      </c>
      <c r="E667" s="31" t="s">
        <v>800</v>
      </c>
      <c r="F667" s="31" t="s">
        <v>800</v>
      </c>
      <c r="G667" s="31" t="s">
        <v>800</v>
      </c>
      <c r="H667" s="31" t="s">
        <v>800</v>
      </c>
      <c r="I667" s="31" t="s">
        <v>800</v>
      </c>
    </row>
    <row r="668" spans="1:9">
      <c r="A668" s="125" t="s">
        <v>3065</v>
      </c>
      <c r="B668" s="55" t="s">
        <v>3012</v>
      </c>
      <c r="C668" s="31" t="s">
        <v>800</v>
      </c>
      <c r="D668" s="31" t="s">
        <v>800</v>
      </c>
      <c r="E668" s="31" t="s">
        <v>800</v>
      </c>
      <c r="F668" s="31" t="s">
        <v>800</v>
      </c>
      <c r="G668" s="31" t="s">
        <v>800</v>
      </c>
      <c r="H668" s="31" t="s">
        <v>800</v>
      </c>
      <c r="I668" s="31" t="s">
        <v>800</v>
      </c>
    </row>
    <row r="669" spans="1:9">
      <c r="A669" s="125" t="s">
        <v>3066</v>
      </c>
      <c r="B669" s="55" t="s">
        <v>3014</v>
      </c>
      <c r="C669" s="31" t="s">
        <v>800</v>
      </c>
      <c r="D669" s="31" t="s">
        <v>800</v>
      </c>
      <c r="E669" s="31" t="s">
        <v>800</v>
      </c>
      <c r="F669" s="31" t="s">
        <v>800</v>
      </c>
      <c r="G669" s="31" t="s">
        <v>800</v>
      </c>
      <c r="H669" s="31" t="s">
        <v>800</v>
      </c>
      <c r="I669" s="31" t="s">
        <v>800</v>
      </c>
    </row>
    <row r="670" spans="1:9">
      <c r="A670" s="125" t="s">
        <v>3067</v>
      </c>
      <c r="B670" s="55" t="s">
        <v>3016</v>
      </c>
      <c r="C670" s="31" t="s">
        <v>800</v>
      </c>
      <c r="D670" s="31" t="s">
        <v>800</v>
      </c>
      <c r="E670" s="31" t="s">
        <v>800</v>
      </c>
      <c r="F670" s="31" t="s">
        <v>800</v>
      </c>
      <c r="G670" s="31" t="s">
        <v>800</v>
      </c>
      <c r="H670" s="31" t="s">
        <v>800</v>
      </c>
      <c r="I670" s="31" t="s">
        <v>800</v>
      </c>
    </row>
    <row r="671" spans="1:9" ht="16.5">
      <c r="A671" s="125" t="s">
        <v>3068</v>
      </c>
      <c r="B671" s="55" t="s">
        <v>3373</v>
      </c>
      <c r="C671" s="31" t="s">
        <v>800</v>
      </c>
      <c r="D671" s="31" t="s">
        <v>800</v>
      </c>
      <c r="E671" s="31" t="s">
        <v>800</v>
      </c>
      <c r="F671" s="31" t="s">
        <v>800</v>
      </c>
      <c r="G671" s="31" t="s">
        <v>800</v>
      </c>
      <c r="H671" s="31" t="s">
        <v>800</v>
      </c>
      <c r="I671" s="31" t="s">
        <v>800</v>
      </c>
    </row>
    <row r="672" spans="1:9">
      <c r="A672" s="125" t="s">
        <v>3069</v>
      </c>
      <c r="B672" s="55" t="s">
        <v>3019</v>
      </c>
      <c r="C672" s="31" t="s">
        <v>800</v>
      </c>
      <c r="D672" s="31" t="s">
        <v>800</v>
      </c>
      <c r="E672" s="31" t="s">
        <v>800</v>
      </c>
      <c r="F672" s="31" t="s">
        <v>800</v>
      </c>
      <c r="G672" s="31" t="s">
        <v>800</v>
      </c>
      <c r="H672" s="31" t="s">
        <v>800</v>
      </c>
      <c r="I672" s="31" t="s">
        <v>800</v>
      </c>
    </row>
    <row r="673" spans="1:14">
      <c r="A673" s="125" t="s">
        <v>3070</v>
      </c>
      <c r="B673" s="55" t="s">
        <v>3021</v>
      </c>
      <c r="C673" s="31" t="s">
        <v>800</v>
      </c>
      <c r="D673" s="31" t="s">
        <v>800</v>
      </c>
      <c r="E673" s="31" t="s">
        <v>800</v>
      </c>
      <c r="F673" s="31" t="s">
        <v>800</v>
      </c>
      <c r="G673" s="31" t="s">
        <v>800</v>
      </c>
      <c r="H673" s="31" t="s">
        <v>800</v>
      </c>
      <c r="I673" s="31" t="s">
        <v>800</v>
      </c>
    </row>
    <row r="674" spans="1:14">
      <c r="A674" s="125" t="s">
        <v>3071</v>
      </c>
      <c r="B674" s="55" t="s">
        <v>3023</v>
      </c>
      <c r="C674" s="31" t="s">
        <v>800</v>
      </c>
      <c r="D674" s="31" t="s">
        <v>800</v>
      </c>
      <c r="E674" s="31" t="s">
        <v>800</v>
      </c>
      <c r="F674" s="31" t="s">
        <v>800</v>
      </c>
      <c r="G674" s="31" t="s">
        <v>800</v>
      </c>
      <c r="H674" s="31" t="s">
        <v>800</v>
      </c>
      <c r="I674" s="31" t="s">
        <v>800</v>
      </c>
    </row>
    <row r="675" spans="1:14">
      <c r="A675" s="125" t="s">
        <v>3072</v>
      </c>
      <c r="B675" s="55" t="s">
        <v>3025</v>
      </c>
      <c r="C675" s="31" t="s">
        <v>800</v>
      </c>
      <c r="D675" s="31" t="s">
        <v>800</v>
      </c>
      <c r="E675" s="31" t="s">
        <v>800</v>
      </c>
      <c r="F675" s="31" t="s">
        <v>800</v>
      </c>
      <c r="G675" s="31" t="s">
        <v>800</v>
      </c>
      <c r="H675" s="31" t="s">
        <v>800</v>
      </c>
      <c r="I675" s="31" t="s">
        <v>800</v>
      </c>
    </row>
    <row r="676" spans="1:14">
      <c r="A676" s="171"/>
    </row>
    <row r="677" spans="1:14">
      <c r="A677" s="247" t="s">
        <v>2</v>
      </c>
      <c r="B677" s="248" t="s">
        <v>3073</v>
      </c>
      <c r="C677" s="248"/>
      <c r="D677" s="250"/>
      <c r="E677" s="250"/>
      <c r="F677" s="250"/>
      <c r="G677" s="250"/>
      <c r="H677" s="250"/>
      <c r="I677" s="250"/>
      <c r="J677" s="250"/>
      <c r="K677" s="250"/>
      <c r="L677" s="250"/>
      <c r="M677" s="250"/>
      <c r="N677" s="250"/>
    </row>
    <row r="678" spans="1:14">
      <c r="A678" s="125">
        <v>1</v>
      </c>
      <c r="B678" s="131" t="s">
        <v>3074</v>
      </c>
      <c r="C678" s="41"/>
    </row>
    <row r="679" spans="1:14">
      <c r="A679" s="125">
        <v>2</v>
      </c>
      <c r="B679" s="131" t="s">
        <v>3075</v>
      </c>
      <c r="C679" s="41"/>
    </row>
    <row r="680" spans="1:14">
      <c r="A680" s="119">
        <v>3</v>
      </c>
      <c r="B680" s="120" t="s">
        <v>6</v>
      </c>
      <c r="C680" s="120" t="s">
        <v>730</v>
      </c>
      <c r="D680" s="120" t="s">
        <v>2855</v>
      </c>
      <c r="E680" s="120" t="s">
        <v>2023</v>
      </c>
      <c r="F680" s="120" t="s">
        <v>763</v>
      </c>
      <c r="G680" s="120" t="s">
        <v>187</v>
      </c>
      <c r="H680" s="120" t="s">
        <v>764</v>
      </c>
      <c r="I680" s="120" t="s">
        <v>753</v>
      </c>
      <c r="J680" s="120" t="s">
        <v>183</v>
      </c>
      <c r="K680" s="120" t="s">
        <v>621</v>
      </c>
      <c r="L680" s="120" t="s">
        <v>185</v>
      </c>
      <c r="M680" s="120" t="s">
        <v>3076</v>
      </c>
      <c r="N680" s="120" t="s">
        <v>621</v>
      </c>
    </row>
    <row r="681" spans="1:14">
      <c r="A681" s="125" t="s">
        <v>7</v>
      </c>
      <c r="B681" s="182" t="s">
        <v>8</v>
      </c>
      <c r="C681" s="41" t="s">
        <v>1189</v>
      </c>
      <c r="D681" s="41" t="s">
        <v>1607</v>
      </c>
      <c r="E681" s="41" t="s">
        <v>1189</v>
      </c>
      <c r="F681" s="41" t="s">
        <v>3077</v>
      </c>
      <c r="G681" s="41" t="s">
        <v>3078</v>
      </c>
      <c r="H681" s="41" t="s">
        <v>3079</v>
      </c>
      <c r="I681" s="41" t="s">
        <v>3080</v>
      </c>
      <c r="J681" s="41" t="s">
        <v>2888</v>
      </c>
      <c r="K681" s="41" t="s">
        <v>968</v>
      </c>
      <c r="L681" s="41" t="s">
        <v>968</v>
      </c>
      <c r="M681" s="41" t="s">
        <v>881</v>
      </c>
      <c r="N681" s="41" t="s">
        <v>968</v>
      </c>
    </row>
    <row r="682" spans="1:14">
      <c r="A682" s="125" t="s">
        <v>13</v>
      </c>
      <c r="B682" s="182" t="s">
        <v>14</v>
      </c>
      <c r="C682" s="41" t="s">
        <v>3081</v>
      </c>
      <c r="D682" s="41" t="s">
        <v>3082</v>
      </c>
      <c r="E682" s="41" t="s">
        <v>3083</v>
      </c>
      <c r="F682" s="41" t="s">
        <v>3084</v>
      </c>
      <c r="G682" s="41" t="s">
        <v>3085</v>
      </c>
      <c r="H682" s="41" t="s">
        <v>3086</v>
      </c>
      <c r="I682" s="41" t="s">
        <v>3087</v>
      </c>
      <c r="J682" s="41" t="s">
        <v>3088</v>
      </c>
      <c r="K682" s="41" t="s">
        <v>3089</v>
      </c>
      <c r="L682" s="41" t="s">
        <v>3090</v>
      </c>
      <c r="M682" s="41" t="s">
        <v>3091</v>
      </c>
      <c r="N682" s="41" t="s">
        <v>3092</v>
      </c>
    </row>
    <row r="683" spans="1:14">
      <c r="A683" s="125" t="s">
        <v>22</v>
      </c>
      <c r="B683" s="182" t="s">
        <v>23</v>
      </c>
      <c r="C683" s="41" t="s">
        <v>24</v>
      </c>
      <c r="D683" s="41" t="s">
        <v>24</v>
      </c>
      <c r="E683" s="41" t="s">
        <v>24</v>
      </c>
      <c r="F683" s="41" t="s">
        <v>24</v>
      </c>
      <c r="G683" s="41" t="s">
        <v>24</v>
      </c>
      <c r="H683" s="41" t="s">
        <v>24</v>
      </c>
      <c r="I683" s="41" t="s">
        <v>24</v>
      </c>
      <c r="J683" s="41" t="s">
        <v>1618</v>
      </c>
      <c r="K683" s="41" t="s">
        <v>3093</v>
      </c>
      <c r="L683" s="41" t="s">
        <v>3093</v>
      </c>
      <c r="M683" s="41" t="s">
        <v>25</v>
      </c>
      <c r="N683" s="41" t="s">
        <v>3094</v>
      </c>
    </row>
    <row r="684" spans="1:14">
      <c r="A684" s="125" t="s">
        <v>26</v>
      </c>
      <c r="B684" s="182" t="s">
        <v>27</v>
      </c>
      <c r="C684" s="236" t="s">
        <v>513</v>
      </c>
      <c r="D684" s="41" t="s">
        <v>1522</v>
      </c>
      <c r="E684" s="236" t="s">
        <v>513</v>
      </c>
      <c r="F684" s="55" t="s">
        <v>550</v>
      </c>
      <c r="G684" s="55" t="s">
        <v>550</v>
      </c>
      <c r="H684" s="55" t="s">
        <v>550</v>
      </c>
      <c r="I684" s="55" t="s">
        <v>550</v>
      </c>
      <c r="J684" s="55" t="s">
        <v>29</v>
      </c>
      <c r="K684" s="55" t="s">
        <v>30</v>
      </c>
      <c r="L684" s="55" t="s">
        <v>30</v>
      </c>
      <c r="M684" s="55" t="s">
        <v>513</v>
      </c>
      <c r="N684" s="55" t="s">
        <v>30</v>
      </c>
    </row>
    <row r="685" spans="1:14">
      <c r="A685" s="119">
        <v>4</v>
      </c>
      <c r="B685" s="123" t="s">
        <v>236</v>
      </c>
      <c r="C685" s="123" t="s">
        <v>33</v>
      </c>
      <c r="D685" s="123" t="s">
        <v>33</v>
      </c>
      <c r="E685" s="123" t="s">
        <v>33</v>
      </c>
      <c r="F685" s="123" t="s">
        <v>33</v>
      </c>
      <c r="G685" s="123" t="s">
        <v>33</v>
      </c>
      <c r="H685" s="123" t="s">
        <v>33</v>
      </c>
      <c r="I685" s="123" t="s">
        <v>33</v>
      </c>
      <c r="J685" s="123" t="s">
        <v>33</v>
      </c>
      <c r="K685" s="123" t="s">
        <v>33</v>
      </c>
      <c r="L685" s="123" t="s">
        <v>33</v>
      </c>
      <c r="M685" s="123" t="s">
        <v>33</v>
      </c>
      <c r="N685" s="123" t="s">
        <v>33</v>
      </c>
    </row>
    <row r="686" spans="1:14">
      <c r="A686" s="126" t="s">
        <v>34</v>
      </c>
      <c r="B686" s="264" t="s">
        <v>2897</v>
      </c>
      <c r="C686" s="182"/>
      <c r="D686" s="55"/>
      <c r="E686" s="55"/>
      <c r="F686" s="55"/>
      <c r="G686" s="55"/>
      <c r="H686" s="55"/>
      <c r="I686" s="55"/>
      <c r="J686" s="55"/>
      <c r="K686" s="55"/>
      <c r="L686" s="55"/>
      <c r="M686" s="55"/>
      <c r="N686" s="55"/>
    </row>
    <row r="687" spans="1:14">
      <c r="A687" s="126" t="s">
        <v>36</v>
      </c>
      <c r="B687" s="208" t="s">
        <v>2898</v>
      </c>
      <c r="C687" s="182" t="s">
        <v>40</v>
      </c>
      <c r="D687" s="182" t="s">
        <v>40</v>
      </c>
      <c r="E687" s="182" t="s">
        <v>40</v>
      </c>
      <c r="F687" s="182" t="s">
        <v>40</v>
      </c>
      <c r="G687" s="182" t="s">
        <v>40</v>
      </c>
      <c r="H687" s="182" t="s">
        <v>40</v>
      </c>
      <c r="I687" s="182" t="s">
        <v>40</v>
      </c>
      <c r="J687" s="182" t="s">
        <v>40</v>
      </c>
      <c r="K687" s="182" t="s">
        <v>40</v>
      </c>
      <c r="L687" s="182" t="s">
        <v>40</v>
      </c>
      <c r="M687" s="182" t="s">
        <v>40</v>
      </c>
      <c r="N687" s="182" t="s">
        <v>40</v>
      </c>
    </row>
    <row r="688" spans="1:14">
      <c r="A688" s="126" t="s">
        <v>38</v>
      </c>
      <c r="B688" s="208" t="s">
        <v>2947</v>
      </c>
      <c r="C688" s="182" t="s">
        <v>40</v>
      </c>
      <c r="D688" s="182" t="s">
        <v>40</v>
      </c>
      <c r="E688" s="182" t="s">
        <v>40</v>
      </c>
      <c r="F688" s="182" t="s">
        <v>40</v>
      </c>
      <c r="G688" s="182" t="s">
        <v>40</v>
      </c>
      <c r="H688" s="182" t="s">
        <v>40</v>
      </c>
      <c r="I688" s="182" t="s">
        <v>40</v>
      </c>
      <c r="J688" s="182" t="s">
        <v>40</v>
      </c>
      <c r="K688" s="182" t="s">
        <v>40</v>
      </c>
      <c r="L688" s="182" t="s">
        <v>40</v>
      </c>
      <c r="M688" s="182" t="s">
        <v>40</v>
      </c>
      <c r="N688" s="182" t="s">
        <v>40</v>
      </c>
    </row>
    <row r="689" spans="1:14">
      <c r="A689" s="126" t="s">
        <v>41</v>
      </c>
      <c r="B689" s="208" t="s">
        <v>2900</v>
      </c>
      <c r="C689" s="182" t="s">
        <v>40</v>
      </c>
      <c r="D689" s="182" t="s">
        <v>40</v>
      </c>
      <c r="E689" s="182" t="s">
        <v>40</v>
      </c>
      <c r="F689" s="182" t="s">
        <v>40</v>
      </c>
      <c r="G689" s="182" t="s">
        <v>40</v>
      </c>
      <c r="H689" s="182" t="s">
        <v>40</v>
      </c>
      <c r="I689" s="182" t="s">
        <v>40</v>
      </c>
      <c r="J689" s="182" t="s">
        <v>40</v>
      </c>
      <c r="K689" s="182" t="s">
        <v>40</v>
      </c>
      <c r="L689" s="182" t="s">
        <v>40</v>
      </c>
      <c r="M689" s="182" t="s">
        <v>40</v>
      </c>
      <c r="N689" s="182" t="s">
        <v>40</v>
      </c>
    </row>
    <row r="690" spans="1:14">
      <c r="A690" s="126" t="s">
        <v>43</v>
      </c>
      <c r="B690" s="208" t="s">
        <v>173</v>
      </c>
      <c r="C690" s="182" t="s">
        <v>40</v>
      </c>
      <c r="D690" s="182" t="s">
        <v>40</v>
      </c>
      <c r="E690" s="182" t="s">
        <v>40</v>
      </c>
      <c r="F690" s="182" t="s">
        <v>40</v>
      </c>
      <c r="G690" s="182" t="s">
        <v>40</v>
      </c>
      <c r="H690" s="182" t="s">
        <v>40</v>
      </c>
      <c r="I690" s="182" t="s">
        <v>40</v>
      </c>
      <c r="J690" s="182" t="s">
        <v>40</v>
      </c>
      <c r="K690" s="182" t="s">
        <v>40</v>
      </c>
      <c r="L690" s="182" t="s">
        <v>40</v>
      </c>
      <c r="M690" s="182" t="s">
        <v>40</v>
      </c>
      <c r="N690" s="182" t="s">
        <v>40</v>
      </c>
    </row>
    <row r="691" spans="1:14">
      <c r="A691" s="126" t="s">
        <v>45</v>
      </c>
      <c r="B691" s="208" t="s">
        <v>2957</v>
      </c>
      <c r="C691" s="182" t="s">
        <v>40</v>
      </c>
      <c r="D691" s="182" t="s">
        <v>40</v>
      </c>
      <c r="E691" s="182" t="s">
        <v>40</v>
      </c>
      <c r="F691" s="182" t="s">
        <v>40</v>
      </c>
      <c r="G691" s="182" t="s">
        <v>40</v>
      </c>
      <c r="H691" s="182" t="s">
        <v>40</v>
      </c>
      <c r="I691" s="182" t="s">
        <v>40</v>
      </c>
      <c r="J691" s="182" t="s">
        <v>40</v>
      </c>
      <c r="K691" s="182" t="s">
        <v>40</v>
      </c>
      <c r="L691" s="182" t="s">
        <v>40</v>
      </c>
      <c r="M691" s="182" t="s">
        <v>40</v>
      </c>
      <c r="N691" s="182" t="s">
        <v>40</v>
      </c>
    </row>
    <row r="692" spans="1:14">
      <c r="A692" s="126" t="s">
        <v>47</v>
      </c>
      <c r="B692" s="208" t="s">
        <v>2903</v>
      </c>
      <c r="C692" s="182" t="s">
        <v>40</v>
      </c>
      <c r="D692" s="182" t="s">
        <v>40</v>
      </c>
      <c r="E692" s="182" t="s">
        <v>40</v>
      </c>
      <c r="F692" s="182" t="s">
        <v>40</v>
      </c>
      <c r="G692" s="182" t="s">
        <v>40</v>
      </c>
      <c r="H692" s="182" t="s">
        <v>40</v>
      </c>
      <c r="I692" s="182" t="s">
        <v>40</v>
      </c>
      <c r="J692" s="182" t="s">
        <v>40</v>
      </c>
      <c r="K692" s="182" t="s">
        <v>40</v>
      </c>
      <c r="L692" s="182" t="s">
        <v>40</v>
      </c>
      <c r="M692" s="182" t="s">
        <v>40</v>
      </c>
      <c r="N692" s="182" t="s">
        <v>40</v>
      </c>
    </row>
    <row r="693" spans="1:14">
      <c r="A693" s="126" t="s">
        <v>49</v>
      </c>
      <c r="B693" s="208" t="s">
        <v>2904</v>
      </c>
      <c r="C693" s="182" t="s">
        <v>40</v>
      </c>
      <c r="D693" s="182" t="s">
        <v>40</v>
      </c>
      <c r="E693" s="182" t="s">
        <v>40</v>
      </c>
      <c r="F693" s="182" t="s">
        <v>40</v>
      </c>
      <c r="G693" s="182" t="s">
        <v>40</v>
      </c>
      <c r="H693" s="182" t="s">
        <v>40</v>
      </c>
      <c r="I693" s="182" t="s">
        <v>40</v>
      </c>
      <c r="J693" s="182" t="s">
        <v>40</v>
      </c>
      <c r="K693" s="182" t="s">
        <v>40</v>
      </c>
      <c r="L693" s="182" t="s">
        <v>40</v>
      </c>
      <c r="M693" s="182" t="s">
        <v>40</v>
      </c>
      <c r="N693" s="182" t="s">
        <v>40</v>
      </c>
    </row>
    <row r="694" spans="1:14">
      <c r="A694" s="126" t="s">
        <v>51</v>
      </c>
      <c r="B694" s="208" t="s">
        <v>2905</v>
      </c>
      <c r="C694" s="182" t="s">
        <v>40</v>
      </c>
      <c r="D694" s="182" t="s">
        <v>40</v>
      </c>
      <c r="E694" s="182" t="s">
        <v>40</v>
      </c>
      <c r="F694" s="182" t="s">
        <v>40</v>
      </c>
      <c r="G694" s="182" t="s">
        <v>40</v>
      </c>
      <c r="H694" s="182" t="s">
        <v>40</v>
      </c>
      <c r="I694" s="182" t="s">
        <v>40</v>
      </c>
      <c r="J694" s="182" t="s">
        <v>40</v>
      </c>
      <c r="K694" s="182" t="s">
        <v>40</v>
      </c>
      <c r="L694" s="182" t="s">
        <v>40</v>
      </c>
      <c r="M694" s="182" t="s">
        <v>40</v>
      </c>
      <c r="N694" s="182" t="s">
        <v>40</v>
      </c>
    </row>
    <row r="695" spans="1:14">
      <c r="A695" s="126"/>
      <c r="B695" s="264" t="s">
        <v>2906</v>
      </c>
      <c r="C695" s="182"/>
      <c r="D695" s="182"/>
      <c r="E695" s="182"/>
      <c r="F695" s="182"/>
      <c r="G695" s="182"/>
      <c r="H695" s="182"/>
      <c r="I695" s="182"/>
      <c r="J695" s="182"/>
      <c r="K695" s="182"/>
      <c r="L695" s="182"/>
      <c r="M695" s="182"/>
      <c r="N695" s="182"/>
    </row>
    <row r="696" spans="1:14">
      <c r="A696" s="126" t="s">
        <v>278</v>
      </c>
      <c r="B696" s="264" t="s">
        <v>2907</v>
      </c>
      <c r="C696" s="182"/>
      <c r="D696" s="182"/>
      <c r="E696" s="182"/>
      <c r="F696" s="182"/>
      <c r="G696" s="182"/>
      <c r="H696" s="182"/>
      <c r="I696" s="182"/>
      <c r="J696" s="182"/>
      <c r="K696" s="182"/>
      <c r="L696" s="182"/>
      <c r="M696" s="182"/>
      <c r="N696" s="182"/>
    </row>
    <row r="697" spans="1:14">
      <c r="A697" s="126" t="s">
        <v>2908</v>
      </c>
      <c r="B697" s="208" t="s">
        <v>2909</v>
      </c>
      <c r="C697" s="182" t="s">
        <v>40</v>
      </c>
      <c r="D697" s="182" t="s">
        <v>40</v>
      </c>
      <c r="E697" s="182" t="s">
        <v>40</v>
      </c>
      <c r="F697" s="182" t="s">
        <v>40</v>
      </c>
      <c r="G697" s="182" t="s">
        <v>40</v>
      </c>
      <c r="H697" s="182" t="s">
        <v>40</v>
      </c>
      <c r="I697" s="182" t="s">
        <v>40</v>
      </c>
      <c r="J697" s="182" t="s">
        <v>40</v>
      </c>
      <c r="K697" s="182" t="s">
        <v>40</v>
      </c>
      <c r="L697" s="182" t="s">
        <v>40</v>
      </c>
      <c r="M697" s="182" t="s">
        <v>40</v>
      </c>
      <c r="N697" s="182" t="s">
        <v>40</v>
      </c>
    </row>
    <row r="698" spans="1:14">
      <c r="A698" s="126" t="s">
        <v>2910</v>
      </c>
      <c r="B698" s="208" t="s">
        <v>2911</v>
      </c>
      <c r="C698" s="182" t="s">
        <v>40</v>
      </c>
      <c r="D698" s="182" t="s">
        <v>40</v>
      </c>
      <c r="E698" s="182" t="s">
        <v>40</v>
      </c>
      <c r="F698" s="182" t="s">
        <v>40</v>
      </c>
      <c r="G698" s="182" t="s">
        <v>40</v>
      </c>
      <c r="H698" s="182" t="s">
        <v>40</v>
      </c>
      <c r="I698" s="182" t="s">
        <v>40</v>
      </c>
      <c r="J698" s="182" t="s">
        <v>40</v>
      </c>
      <c r="K698" s="182" t="s">
        <v>40</v>
      </c>
      <c r="L698" s="182" t="s">
        <v>40</v>
      </c>
      <c r="M698" s="182" t="s">
        <v>40</v>
      </c>
      <c r="N698" s="182" t="s">
        <v>40</v>
      </c>
    </row>
    <row r="699" spans="1:14">
      <c r="A699" s="126" t="s">
        <v>2912</v>
      </c>
      <c r="B699" s="208" t="s">
        <v>2904</v>
      </c>
      <c r="C699" s="182" t="s">
        <v>40</v>
      </c>
      <c r="D699" s="182" t="s">
        <v>40</v>
      </c>
      <c r="E699" s="182" t="s">
        <v>40</v>
      </c>
      <c r="F699" s="182" t="s">
        <v>40</v>
      </c>
      <c r="G699" s="182" t="s">
        <v>40</v>
      </c>
      <c r="H699" s="182" t="s">
        <v>40</v>
      </c>
      <c r="I699" s="182" t="s">
        <v>40</v>
      </c>
      <c r="J699" s="182" t="s">
        <v>40</v>
      </c>
      <c r="K699" s="182" t="s">
        <v>40</v>
      </c>
      <c r="L699" s="182" t="s">
        <v>40</v>
      </c>
      <c r="M699" s="182" t="s">
        <v>40</v>
      </c>
      <c r="N699" s="182" t="s">
        <v>40</v>
      </c>
    </row>
    <row r="700" spans="1:14">
      <c r="A700" s="126" t="s">
        <v>2913</v>
      </c>
      <c r="B700" s="184" t="s">
        <v>2905</v>
      </c>
      <c r="C700" s="182" t="s">
        <v>40</v>
      </c>
      <c r="D700" s="182" t="s">
        <v>40</v>
      </c>
      <c r="E700" s="182" t="s">
        <v>40</v>
      </c>
      <c r="F700" s="182" t="s">
        <v>40</v>
      </c>
      <c r="G700" s="182" t="s">
        <v>40</v>
      </c>
      <c r="H700" s="182" t="s">
        <v>40</v>
      </c>
      <c r="I700" s="182" t="s">
        <v>40</v>
      </c>
      <c r="J700" s="182" t="s">
        <v>40</v>
      </c>
      <c r="K700" s="182" t="s">
        <v>40</v>
      </c>
      <c r="L700" s="182" t="s">
        <v>40</v>
      </c>
      <c r="M700" s="182" t="s">
        <v>40</v>
      </c>
      <c r="N700" s="182" t="s">
        <v>40</v>
      </c>
    </row>
    <row r="701" spans="1:14">
      <c r="A701" s="126" t="s">
        <v>2914</v>
      </c>
      <c r="B701" s="184" t="s">
        <v>2900</v>
      </c>
      <c r="C701" s="182" t="s">
        <v>40</v>
      </c>
      <c r="D701" s="182" t="s">
        <v>40</v>
      </c>
      <c r="E701" s="182" t="s">
        <v>40</v>
      </c>
      <c r="F701" s="182" t="s">
        <v>40</v>
      </c>
      <c r="G701" s="182" t="s">
        <v>40</v>
      </c>
      <c r="H701" s="182" t="s">
        <v>40</v>
      </c>
      <c r="I701" s="182" t="s">
        <v>40</v>
      </c>
      <c r="J701" s="182" t="s">
        <v>40</v>
      </c>
      <c r="K701" s="182" t="s">
        <v>40</v>
      </c>
      <c r="L701" s="182" t="s">
        <v>40</v>
      </c>
      <c r="M701" s="182" t="s">
        <v>40</v>
      </c>
      <c r="N701" s="182" t="s">
        <v>40</v>
      </c>
    </row>
    <row r="702" spans="1:14">
      <c r="A702" s="126" t="s">
        <v>2915</v>
      </c>
      <c r="B702" s="184" t="s">
        <v>165</v>
      </c>
      <c r="C702" s="182" t="s">
        <v>40</v>
      </c>
      <c r="D702" s="182" t="s">
        <v>40</v>
      </c>
      <c r="E702" s="182" t="s">
        <v>40</v>
      </c>
      <c r="F702" s="182" t="s">
        <v>40</v>
      </c>
      <c r="G702" s="182" t="s">
        <v>40</v>
      </c>
      <c r="H702" s="182" t="s">
        <v>40</v>
      </c>
      <c r="I702" s="182" t="s">
        <v>40</v>
      </c>
      <c r="J702" s="182" t="s">
        <v>40</v>
      </c>
      <c r="K702" s="182" t="s">
        <v>40</v>
      </c>
      <c r="L702" s="182" t="s">
        <v>40</v>
      </c>
      <c r="M702" s="182" t="s">
        <v>40</v>
      </c>
      <c r="N702" s="182" t="s">
        <v>40</v>
      </c>
    </row>
    <row r="703" spans="1:14">
      <c r="A703" s="126" t="s">
        <v>2916</v>
      </c>
      <c r="B703" s="184" t="s">
        <v>2917</v>
      </c>
      <c r="C703" s="182" t="s">
        <v>40</v>
      </c>
      <c r="D703" s="182" t="s">
        <v>40</v>
      </c>
      <c r="E703" s="182" t="s">
        <v>40</v>
      </c>
      <c r="F703" s="182" t="s">
        <v>40</v>
      </c>
      <c r="G703" s="182" t="s">
        <v>40</v>
      </c>
      <c r="H703" s="182" t="s">
        <v>40</v>
      </c>
      <c r="I703" s="182" t="s">
        <v>40</v>
      </c>
      <c r="J703" s="182" t="s">
        <v>40</v>
      </c>
      <c r="K703" s="182" t="s">
        <v>40</v>
      </c>
      <c r="L703" s="182" t="s">
        <v>40</v>
      </c>
      <c r="M703" s="182" t="s">
        <v>40</v>
      </c>
      <c r="N703" s="182" t="s">
        <v>40</v>
      </c>
    </row>
    <row r="704" spans="1:14">
      <c r="A704" s="211"/>
      <c r="B704" s="264" t="s">
        <v>2906</v>
      </c>
      <c r="C704" s="182"/>
      <c r="D704" s="182"/>
      <c r="E704" s="182"/>
      <c r="F704" s="182"/>
      <c r="G704" s="182"/>
      <c r="H704" s="182"/>
      <c r="I704" s="182"/>
      <c r="J704" s="182"/>
      <c r="K704" s="182"/>
      <c r="L704" s="182"/>
      <c r="M704" s="182"/>
      <c r="N704" s="182"/>
    </row>
    <row r="705" spans="1:14">
      <c r="A705" s="211" t="s">
        <v>279</v>
      </c>
      <c r="B705" s="265" t="s">
        <v>2918</v>
      </c>
      <c r="C705" s="182"/>
      <c r="D705" s="182"/>
      <c r="E705" s="182"/>
      <c r="F705" s="182"/>
      <c r="G705" s="182"/>
      <c r="H705" s="182"/>
      <c r="I705" s="182"/>
      <c r="J705" s="182"/>
      <c r="K705" s="182"/>
      <c r="L705" s="182"/>
      <c r="M705" s="182"/>
      <c r="N705" s="182"/>
    </row>
    <row r="706" spans="1:14">
      <c r="A706" s="211" t="s">
        <v>2919</v>
      </c>
      <c r="B706" s="184" t="s">
        <v>2920</v>
      </c>
      <c r="C706" s="182" t="s">
        <v>40</v>
      </c>
      <c r="D706" s="182" t="s">
        <v>40</v>
      </c>
      <c r="E706" s="182" t="s">
        <v>40</v>
      </c>
      <c r="F706" s="182" t="s">
        <v>40</v>
      </c>
      <c r="G706" s="182" t="s">
        <v>40</v>
      </c>
      <c r="H706" s="182" t="s">
        <v>40</v>
      </c>
      <c r="I706" s="182" t="s">
        <v>40</v>
      </c>
      <c r="J706" s="182" t="s">
        <v>40</v>
      </c>
      <c r="K706" s="182" t="s">
        <v>40</v>
      </c>
      <c r="L706" s="182" t="s">
        <v>40</v>
      </c>
      <c r="M706" s="182" t="s">
        <v>40</v>
      </c>
      <c r="N706" s="182" t="s">
        <v>40</v>
      </c>
    </row>
    <row r="707" spans="1:14">
      <c r="A707" s="211" t="s">
        <v>2921</v>
      </c>
      <c r="B707" s="184" t="s">
        <v>2922</v>
      </c>
      <c r="C707" s="182" t="s">
        <v>40</v>
      </c>
      <c r="D707" s="182" t="s">
        <v>40</v>
      </c>
      <c r="E707" s="182" t="s">
        <v>40</v>
      </c>
      <c r="F707" s="182" t="s">
        <v>40</v>
      </c>
      <c r="G707" s="182" t="s">
        <v>40</v>
      </c>
      <c r="H707" s="182" t="s">
        <v>40</v>
      </c>
      <c r="I707" s="182" t="s">
        <v>40</v>
      </c>
      <c r="J707" s="182" t="s">
        <v>40</v>
      </c>
      <c r="K707" s="182" t="s">
        <v>40</v>
      </c>
      <c r="L707" s="182" t="s">
        <v>40</v>
      </c>
      <c r="M707" s="182" t="s">
        <v>40</v>
      </c>
      <c r="N707" s="182" t="s">
        <v>40</v>
      </c>
    </row>
    <row r="708" spans="1:14">
      <c r="A708" s="211" t="s">
        <v>2923</v>
      </c>
      <c r="B708" s="184" t="s">
        <v>2924</v>
      </c>
      <c r="C708" s="182" t="s">
        <v>40</v>
      </c>
      <c r="D708" s="182" t="s">
        <v>40</v>
      </c>
      <c r="E708" s="182" t="s">
        <v>40</v>
      </c>
      <c r="F708" s="182" t="s">
        <v>40</v>
      </c>
      <c r="G708" s="182" t="s">
        <v>40</v>
      </c>
      <c r="H708" s="182" t="s">
        <v>40</v>
      </c>
      <c r="I708" s="182" t="s">
        <v>40</v>
      </c>
      <c r="J708" s="182" t="s">
        <v>40</v>
      </c>
      <c r="K708" s="182" t="s">
        <v>40</v>
      </c>
      <c r="L708" s="182" t="s">
        <v>40</v>
      </c>
      <c r="M708" s="182" t="s">
        <v>40</v>
      </c>
      <c r="N708" s="182" t="s">
        <v>40</v>
      </c>
    </row>
    <row r="709" spans="1:14">
      <c r="A709" s="211" t="s">
        <v>2925</v>
      </c>
      <c r="B709" s="184" t="s">
        <v>2900</v>
      </c>
      <c r="C709" s="182" t="s">
        <v>40</v>
      </c>
      <c r="D709" s="182" t="s">
        <v>40</v>
      </c>
      <c r="E709" s="182" t="s">
        <v>40</v>
      </c>
      <c r="F709" s="182" t="s">
        <v>40</v>
      </c>
      <c r="G709" s="182" t="s">
        <v>40</v>
      </c>
      <c r="H709" s="182" t="s">
        <v>40</v>
      </c>
      <c r="I709" s="182" t="s">
        <v>40</v>
      </c>
      <c r="J709" s="182" t="s">
        <v>40</v>
      </c>
      <c r="K709" s="182" t="s">
        <v>40</v>
      </c>
      <c r="L709" s="182" t="s">
        <v>40</v>
      </c>
      <c r="M709" s="182" t="s">
        <v>40</v>
      </c>
      <c r="N709" s="182" t="s">
        <v>40</v>
      </c>
    </row>
    <row r="710" spans="1:14">
      <c r="A710" s="211" t="s">
        <v>2926</v>
      </c>
      <c r="B710" s="184" t="s">
        <v>167</v>
      </c>
      <c r="C710" s="182" t="s">
        <v>40</v>
      </c>
      <c r="D710" s="182" t="s">
        <v>40</v>
      </c>
      <c r="E710" s="182" t="s">
        <v>40</v>
      </c>
      <c r="F710" s="182" t="s">
        <v>40</v>
      </c>
      <c r="G710" s="182" t="s">
        <v>40</v>
      </c>
      <c r="H710" s="182" t="s">
        <v>40</v>
      </c>
      <c r="I710" s="182" t="s">
        <v>40</v>
      </c>
      <c r="J710" s="182" t="s">
        <v>40</v>
      </c>
      <c r="K710" s="182" t="s">
        <v>40</v>
      </c>
      <c r="L710" s="182" t="s">
        <v>40</v>
      </c>
      <c r="M710" s="182" t="s">
        <v>40</v>
      </c>
      <c r="N710" s="182" t="s">
        <v>40</v>
      </c>
    </row>
    <row r="711" spans="1:14">
      <c r="A711" s="211" t="s">
        <v>2927</v>
      </c>
      <c r="B711" s="184" t="s">
        <v>2928</v>
      </c>
      <c r="C711" s="182" t="s">
        <v>40</v>
      </c>
      <c r="D711" s="182" t="s">
        <v>40</v>
      </c>
      <c r="E711" s="182" t="s">
        <v>40</v>
      </c>
      <c r="F711" s="182" t="s">
        <v>40</v>
      </c>
      <c r="G711" s="182" t="s">
        <v>40</v>
      </c>
      <c r="H711" s="182" t="s">
        <v>40</v>
      </c>
      <c r="I711" s="182" t="s">
        <v>40</v>
      </c>
      <c r="J711" s="182" t="s">
        <v>40</v>
      </c>
      <c r="K711" s="182" t="s">
        <v>40</v>
      </c>
      <c r="L711" s="182" t="s">
        <v>40</v>
      </c>
      <c r="M711" s="182" t="s">
        <v>40</v>
      </c>
      <c r="N711" s="182" t="s">
        <v>40</v>
      </c>
    </row>
    <row r="712" spans="1:14">
      <c r="A712" s="211" t="s">
        <v>2929</v>
      </c>
      <c r="B712" s="208" t="s">
        <v>2904</v>
      </c>
      <c r="C712" s="182" t="s">
        <v>40</v>
      </c>
      <c r="D712" s="182" t="s">
        <v>40</v>
      </c>
      <c r="E712" s="182" t="s">
        <v>40</v>
      </c>
      <c r="F712" s="182" t="s">
        <v>40</v>
      </c>
      <c r="G712" s="182" t="s">
        <v>40</v>
      </c>
      <c r="H712" s="182" t="s">
        <v>40</v>
      </c>
      <c r="I712" s="182" t="s">
        <v>40</v>
      </c>
      <c r="J712" s="182" t="s">
        <v>40</v>
      </c>
      <c r="K712" s="182" t="s">
        <v>40</v>
      </c>
      <c r="L712" s="182" t="s">
        <v>40</v>
      </c>
      <c r="M712" s="182" t="s">
        <v>40</v>
      </c>
      <c r="N712" s="182" t="s">
        <v>40</v>
      </c>
    </row>
    <row r="713" spans="1:14">
      <c r="A713" s="211" t="s">
        <v>2930</v>
      </c>
      <c r="B713" s="184" t="s">
        <v>2931</v>
      </c>
      <c r="C713" s="182" t="s">
        <v>40</v>
      </c>
      <c r="D713" s="182" t="s">
        <v>40</v>
      </c>
      <c r="E713" s="182" t="s">
        <v>40</v>
      </c>
      <c r="F713" s="182" t="s">
        <v>40</v>
      </c>
      <c r="G713" s="182" t="s">
        <v>40</v>
      </c>
      <c r="H713" s="182" t="s">
        <v>40</v>
      </c>
      <c r="I713" s="182" t="s">
        <v>40</v>
      </c>
      <c r="J713" s="182" t="s">
        <v>40</v>
      </c>
      <c r="K713" s="182" t="s">
        <v>40</v>
      </c>
      <c r="L713" s="182" t="s">
        <v>40</v>
      </c>
      <c r="M713" s="182" t="s">
        <v>40</v>
      </c>
      <c r="N713" s="182" t="s">
        <v>40</v>
      </c>
    </row>
    <row r="714" spans="1:14">
      <c r="A714" s="217"/>
      <c r="B714" s="265" t="s">
        <v>2932</v>
      </c>
      <c r="C714" s="182"/>
      <c r="D714" s="182"/>
      <c r="E714" s="182"/>
      <c r="F714" s="182"/>
      <c r="G714" s="182"/>
      <c r="H714" s="182"/>
      <c r="I714" s="182"/>
      <c r="J714" s="182"/>
      <c r="K714" s="182"/>
      <c r="L714" s="182"/>
      <c r="M714" s="182"/>
      <c r="N714" s="182"/>
    </row>
    <row r="715" spans="1:14">
      <c r="A715" s="211" t="s">
        <v>280</v>
      </c>
      <c r="B715" s="184" t="s">
        <v>3040</v>
      </c>
      <c r="C715" s="182" t="s">
        <v>571</v>
      </c>
      <c r="D715" s="182" t="s">
        <v>571</v>
      </c>
      <c r="E715" s="182" t="s">
        <v>571</v>
      </c>
      <c r="F715" s="182" t="s">
        <v>571</v>
      </c>
      <c r="G715" s="182" t="s">
        <v>571</v>
      </c>
      <c r="H715" s="182" t="s">
        <v>571</v>
      </c>
      <c r="I715" s="182" t="s">
        <v>571</v>
      </c>
      <c r="J715" s="182" t="s">
        <v>571</v>
      </c>
      <c r="K715" s="182" t="s">
        <v>571</v>
      </c>
      <c r="L715" s="182" t="s">
        <v>571</v>
      </c>
      <c r="M715" s="182" t="s">
        <v>571</v>
      </c>
      <c r="N715" s="182" t="s">
        <v>571</v>
      </c>
    </row>
    <row r="716" spans="1:14">
      <c r="A716" s="211" t="s">
        <v>282</v>
      </c>
      <c r="B716" s="184" t="s">
        <v>3041</v>
      </c>
      <c r="C716" s="182" t="s">
        <v>571</v>
      </c>
      <c r="D716" s="182" t="s">
        <v>571</v>
      </c>
      <c r="E716" s="182" t="s">
        <v>571</v>
      </c>
      <c r="F716" s="182" t="s">
        <v>571</v>
      </c>
      <c r="G716" s="182" t="s">
        <v>571</v>
      </c>
      <c r="H716" s="182" t="s">
        <v>571</v>
      </c>
      <c r="I716" s="182" t="s">
        <v>571</v>
      </c>
      <c r="J716" s="182" t="s">
        <v>571</v>
      </c>
      <c r="K716" s="182" t="s">
        <v>571</v>
      </c>
      <c r="L716" s="182" t="s">
        <v>571</v>
      </c>
      <c r="M716" s="182" t="s">
        <v>571</v>
      </c>
      <c r="N716" s="182" t="s">
        <v>571</v>
      </c>
    </row>
    <row r="717" spans="1:14">
      <c r="A717" s="211" t="s">
        <v>284</v>
      </c>
      <c r="B717" s="184" t="s">
        <v>1937</v>
      </c>
      <c r="C717" s="182" t="s">
        <v>40</v>
      </c>
      <c r="D717" s="182" t="s">
        <v>40</v>
      </c>
      <c r="E717" s="182" t="s">
        <v>40</v>
      </c>
      <c r="F717" s="182" t="s">
        <v>40</v>
      </c>
      <c r="G717" s="182" t="s">
        <v>40</v>
      </c>
      <c r="H717" s="182" t="s">
        <v>40</v>
      </c>
      <c r="I717" s="182" t="s">
        <v>40</v>
      </c>
      <c r="J717" s="182" t="s">
        <v>40</v>
      </c>
      <c r="K717" s="182" t="s">
        <v>40</v>
      </c>
      <c r="L717" s="182" t="s">
        <v>40</v>
      </c>
      <c r="M717" s="182" t="s">
        <v>40</v>
      </c>
      <c r="N717" s="182" t="s">
        <v>40</v>
      </c>
    </row>
    <row r="718" spans="1:14">
      <c r="A718" s="211" t="s">
        <v>286</v>
      </c>
      <c r="B718" s="266" t="s">
        <v>2933</v>
      </c>
      <c r="C718" s="182" t="s">
        <v>40</v>
      </c>
      <c r="D718" s="182" t="s">
        <v>40</v>
      </c>
      <c r="E718" s="182" t="s">
        <v>40</v>
      </c>
      <c r="F718" s="182" t="s">
        <v>40</v>
      </c>
      <c r="G718" s="182" t="s">
        <v>40</v>
      </c>
      <c r="H718" s="182" t="s">
        <v>40</v>
      </c>
      <c r="I718" s="182" t="s">
        <v>40</v>
      </c>
      <c r="J718" s="182" t="s">
        <v>40</v>
      </c>
      <c r="K718" s="182" t="s">
        <v>40</v>
      </c>
      <c r="L718" s="182" t="s">
        <v>40</v>
      </c>
      <c r="M718" s="182" t="s">
        <v>40</v>
      </c>
      <c r="N718" s="182" t="s">
        <v>40</v>
      </c>
    </row>
    <row r="719" spans="1:14">
      <c r="A719" s="125">
        <v>5</v>
      </c>
      <c r="B719" s="131" t="s">
        <v>81</v>
      </c>
      <c r="C719" s="182"/>
      <c r="D719" s="182"/>
      <c r="E719" s="182"/>
      <c r="F719" s="182"/>
      <c r="G719" s="182"/>
      <c r="H719" s="182"/>
      <c r="I719" s="182"/>
      <c r="J719" s="182"/>
      <c r="K719" s="182"/>
      <c r="L719" s="182"/>
      <c r="M719" s="182"/>
      <c r="N719" s="182"/>
    </row>
    <row r="720" spans="1:14" ht="96">
      <c r="A720" s="126" t="s">
        <v>82</v>
      </c>
      <c r="B720" s="127" t="s">
        <v>266</v>
      </c>
      <c r="C720" s="202" t="s">
        <v>839</v>
      </c>
      <c r="D720" s="202" t="s">
        <v>839</v>
      </c>
      <c r="E720" s="202" t="s">
        <v>839</v>
      </c>
      <c r="F720" s="202" t="s">
        <v>839</v>
      </c>
      <c r="G720" s="202" t="s">
        <v>839</v>
      </c>
      <c r="H720" s="202" t="s">
        <v>839</v>
      </c>
      <c r="I720" s="202" t="s">
        <v>839</v>
      </c>
      <c r="J720" s="202" t="s">
        <v>839</v>
      </c>
      <c r="K720" s="202" t="s">
        <v>839</v>
      </c>
      <c r="L720" s="202" t="s">
        <v>839</v>
      </c>
      <c r="M720" s="202" t="s">
        <v>839</v>
      </c>
      <c r="N720" s="202" t="s">
        <v>839</v>
      </c>
    </row>
    <row r="721" spans="1:14" ht="24">
      <c r="A721" s="128">
        <v>6</v>
      </c>
      <c r="B721" s="129" t="s">
        <v>83</v>
      </c>
      <c r="C721" s="226">
        <v>856003.65</v>
      </c>
      <c r="D721" s="226">
        <v>949829.6</v>
      </c>
      <c r="E721" s="226">
        <v>992842.15</v>
      </c>
      <c r="F721" s="226">
        <v>1096336</v>
      </c>
      <c r="G721" s="226">
        <v>1189216</v>
      </c>
      <c r="H721" s="226">
        <v>1246664</v>
      </c>
      <c r="I721" s="226">
        <v>1364120</v>
      </c>
      <c r="J721" s="226">
        <v>1587000</v>
      </c>
      <c r="K721" s="226">
        <v>1526283.0332234243</v>
      </c>
      <c r="L721" s="226">
        <v>1583127.4865037086</v>
      </c>
      <c r="M721" s="226">
        <v>1634910</v>
      </c>
      <c r="N721" s="226">
        <v>1852981.6370238862</v>
      </c>
    </row>
    <row r="722" spans="1:14">
      <c r="A722" s="126">
        <v>7</v>
      </c>
      <c r="B722" s="131" t="s">
        <v>84</v>
      </c>
      <c r="C722" s="41"/>
      <c r="D722" s="55"/>
      <c r="E722" s="55"/>
      <c r="F722" s="55"/>
      <c r="G722" s="55"/>
      <c r="H722" s="55"/>
      <c r="I722" s="55"/>
      <c r="J722" s="55"/>
      <c r="K722" s="55"/>
      <c r="L722" s="55"/>
      <c r="M722" s="55"/>
      <c r="N722" s="55"/>
    </row>
    <row r="723" spans="1:14">
      <c r="A723" s="126"/>
      <c r="B723" s="55" t="s">
        <v>85</v>
      </c>
      <c r="C723" s="31">
        <v>0</v>
      </c>
      <c r="D723" s="31">
        <v>0</v>
      </c>
      <c r="E723" s="31">
        <v>0</v>
      </c>
      <c r="F723" s="31">
        <v>21515</v>
      </c>
      <c r="G723" s="31">
        <v>46765</v>
      </c>
      <c r="H723" s="31">
        <v>22435</v>
      </c>
      <c r="I723" s="31">
        <v>46765</v>
      </c>
      <c r="J723" s="31">
        <v>0</v>
      </c>
      <c r="K723" s="31">
        <v>40085.629999999997</v>
      </c>
      <c r="L723" s="31">
        <v>40085.629999999997</v>
      </c>
      <c r="M723" s="31">
        <v>0</v>
      </c>
      <c r="N723" s="31">
        <v>75841.149999999994</v>
      </c>
    </row>
    <row r="724" spans="1:14">
      <c r="A724" s="126"/>
      <c r="B724" s="55" t="s">
        <v>86</v>
      </c>
      <c r="C724" s="31">
        <v>0</v>
      </c>
      <c r="D724" s="31">
        <v>0</v>
      </c>
      <c r="E724" s="31">
        <v>0</v>
      </c>
      <c r="F724" s="31">
        <v>9638</v>
      </c>
      <c r="G724" s="31">
        <v>10207</v>
      </c>
      <c r="H724" s="31">
        <v>10559</v>
      </c>
      <c r="I724" s="31">
        <v>10207</v>
      </c>
      <c r="J724" s="31">
        <v>0</v>
      </c>
      <c r="K724" s="31">
        <v>48084.77</v>
      </c>
      <c r="L724" s="31">
        <v>48084.77</v>
      </c>
      <c r="M724" s="31">
        <v>0</v>
      </c>
      <c r="N724" s="31">
        <v>86603.97</v>
      </c>
    </row>
    <row r="725" spans="1:14">
      <c r="A725" s="126"/>
      <c r="B725" s="55" t="s">
        <v>87</v>
      </c>
      <c r="C725" s="31">
        <v>0</v>
      </c>
      <c r="D725" s="31">
        <v>0</v>
      </c>
      <c r="E725" s="31">
        <v>0</v>
      </c>
      <c r="F725" s="31">
        <v>9872</v>
      </c>
      <c r="G725" s="31">
        <v>10441</v>
      </c>
      <c r="H725" s="31">
        <v>10793</v>
      </c>
      <c r="I725" s="31">
        <v>10441</v>
      </c>
      <c r="J725" s="31">
        <v>0</v>
      </c>
      <c r="K725" s="31">
        <v>56203.42</v>
      </c>
      <c r="L725" s="31">
        <v>56203.42</v>
      </c>
      <c r="M725" s="31">
        <v>0</v>
      </c>
      <c r="N725" s="31">
        <v>97457.34</v>
      </c>
    </row>
    <row r="726" spans="1:14">
      <c r="A726" s="126"/>
      <c r="B726" s="55" t="s">
        <v>88</v>
      </c>
      <c r="C726" s="31">
        <v>0</v>
      </c>
      <c r="D726" s="31">
        <v>0</v>
      </c>
      <c r="E726" s="31">
        <v>0</v>
      </c>
      <c r="F726" s="31">
        <v>22219</v>
      </c>
      <c r="G726" s="31">
        <v>47469</v>
      </c>
      <c r="H726" s="31">
        <v>23139</v>
      </c>
      <c r="I726" s="31">
        <v>47469</v>
      </c>
      <c r="J726" s="31">
        <v>0</v>
      </c>
      <c r="K726" s="31">
        <v>69321.539999999994</v>
      </c>
      <c r="L726" s="31">
        <v>69321.539999999994</v>
      </c>
      <c r="M726" s="31">
        <v>0</v>
      </c>
      <c r="N726" s="31">
        <v>154293.62</v>
      </c>
    </row>
    <row r="727" spans="1:14">
      <c r="A727" s="126"/>
      <c r="B727" s="55" t="s">
        <v>89</v>
      </c>
      <c r="C727" s="31">
        <v>0</v>
      </c>
      <c r="D727" s="31">
        <v>0</v>
      </c>
      <c r="E727" s="31">
        <v>0</v>
      </c>
      <c r="F727" s="31">
        <v>10398</v>
      </c>
      <c r="G727" s="31">
        <v>10967</v>
      </c>
      <c r="H727" s="31">
        <v>11319</v>
      </c>
      <c r="I727" s="31">
        <v>10967</v>
      </c>
      <c r="J727" s="31">
        <v>0</v>
      </c>
      <c r="K727" s="31">
        <v>90503.1</v>
      </c>
      <c r="L727" s="31">
        <v>90503.1</v>
      </c>
      <c r="M727" s="31">
        <v>0</v>
      </c>
      <c r="N727" s="31">
        <v>189981.74</v>
      </c>
    </row>
    <row r="728" spans="1:14">
      <c r="A728" s="126"/>
      <c r="B728" s="132" t="s">
        <v>90</v>
      </c>
      <c r="C728" s="133">
        <f>SUM(C723:C727)</f>
        <v>0</v>
      </c>
      <c r="D728" s="133">
        <f t="shared" ref="D728:N728" si="7">SUM(D723:D727)</f>
        <v>0</v>
      </c>
      <c r="E728" s="133">
        <f t="shared" si="7"/>
        <v>0</v>
      </c>
      <c r="F728" s="133">
        <f t="shared" si="7"/>
        <v>73642</v>
      </c>
      <c r="G728" s="133">
        <f t="shared" si="7"/>
        <v>125849</v>
      </c>
      <c r="H728" s="133">
        <f t="shared" si="7"/>
        <v>78245</v>
      </c>
      <c r="I728" s="133">
        <f t="shared" si="7"/>
        <v>125849</v>
      </c>
      <c r="J728" s="133">
        <f t="shared" si="7"/>
        <v>0</v>
      </c>
      <c r="K728" s="133">
        <f t="shared" si="7"/>
        <v>304198.45999999996</v>
      </c>
      <c r="L728" s="133">
        <f t="shared" si="7"/>
        <v>304198.45999999996</v>
      </c>
      <c r="M728" s="133">
        <f t="shared" si="7"/>
        <v>0</v>
      </c>
      <c r="N728" s="133">
        <f t="shared" si="7"/>
        <v>604177.81999999995</v>
      </c>
    </row>
    <row r="729" spans="1:14" ht="96">
      <c r="A729" s="126"/>
      <c r="B729" s="172" t="s">
        <v>1803</v>
      </c>
      <c r="C729" s="251"/>
      <c r="D729" s="41"/>
      <c r="E729" s="41"/>
      <c r="F729" s="41"/>
      <c r="G729" s="41"/>
      <c r="H729" s="41"/>
      <c r="I729" s="41"/>
      <c r="J729" s="41"/>
      <c r="K729" s="41"/>
      <c r="L729" s="41"/>
      <c r="M729" s="41"/>
      <c r="N729" s="41"/>
    </row>
    <row r="730" spans="1:14">
      <c r="A730" s="126">
        <v>8</v>
      </c>
      <c r="B730" s="135" t="s">
        <v>91</v>
      </c>
      <c r="C730" s="136" t="s">
        <v>92</v>
      </c>
      <c r="D730" s="136" t="s">
        <v>92</v>
      </c>
      <c r="E730" s="136" t="s">
        <v>92</v>
      </c>
      <c r="F730" s="136" t="s">
        <v>92</v>
      </c>
      <c r="G730" s="136" t="s">
        <v>92</v>
      </c>
      <c r="H730" s="136" t="s">
        <v>92</v>
      </c>
      <c r="I730" s="136" t="s">
        <v>92</v>
      </c>
      <c r="J730" s="136" t="s">
        <v>92</v>
      </c>
      <c r="K730" s="136" t="s">
        <v>92</v>
      </c>
      <c r="L730" s="136" t="s">
        <v>92</v>
      </c>
      <c r="M730" s="136" t="s">
        <v>92</v>
      </c>
      <c r="N730" s="136" t="s">
        <v>92</v>
      </c>
    </row>
    <row r="731" spans="1:14">
      <c r="A731" s="126"/>
      <c r="B731" s="135"/>
      <c r="C731" s="136"/>
      <c r="D731" s="136"/>
      <c r="E731" s="136"/>
      <c r="F731" s="136"/>
      <c r="G731" s="136"/>
      <c r="H731" s="136"/>
      <c r="I731" s="136"/>
      <c r="J731" s="136"/>
      <c r="K731" s="136"/>
      <c r="L731" s="136"/>
      <c r="M731" s="136"/>
      <c r="N731" s="136"/>
    </row>
    <row r="732" spans="1:14">
      <c r="A732" s="247" t="s">
        <v>2</v>
      </c>
      <c r="B732" s="248" t="s">
        <v>3095</v>
      </c>
      <c r="C732" s="248"/>
      <c r="D732" s="255"/>
      <c r="E732" s="255"/>
      <c r="F732" s="255"/>
      <c r="G732" s="255"/>
      <c r="H732" s="255"/>
      <c r="I732" s="255"/>
      <c r="J732" s="255"/>
      <c r="K732" s="255"/>
      <c r="L732" s="255"/>
      <c r="M732" s="255"/>
      <c r="N732" s="255"/>
    </row>
    <row r="733" spans="1:14">
      <c r="A733" s="125">
        <v>1</v>
      </c>
      <c r="B733" s="131" t="s">
        <v>3096</v>
      </c>
      <c r="C733" s="41"/>
      <c r="D733" s="41"/>
      <c r="E733" s="41"/>
      <c r="F733" s="41"/>
      <c r="G733" s="41"/>
      <c r="H733" s="41"/>
      <c r="I733" s="41"/>
      <c r="J733" s="41"/>
      <c r="K733" s="41"/>
      <c r="L733" s="41"/>
      <c r="M733" s="41"/>
      <c r="N733" s="41"/>
    </row>
    <row r="734" spans="1:14">
      <c r="A734" s="125">
        <v>2</v>
      </c>
      <c r="B734" s="131" t="s">
        <v>3097</v>
      </c>
      <c r="C734" s="41"/>
      <c r="D734" s="41"/>
      <c r="E734" s="41"/>
      <c r="F734" s="41"/>
      <c r="G734" s="41"/>
      <c r="H734" s="41"/>
      <c r="I734" s="41"/>
      <c r="J734" s="41"/>
      <c r="K734" s="41"/>
      <c r="L734" s="41"/>
      <c r="M734" s="41"/>
      <c r="N734" s="41"/>
    </row>
    <row r="735" spans="1:14">
      <c r="A735" s="119">
        <v>3</v>
      </c>
      <c r="B735" s="120" t="s">
        <v>6</v>
      </c>
      <c r="C735" s="120" t="s">
        <v>730</v>
      </c>
      <c r="D735" s="120" t="s">
        <v>2855</v>
      </c>
      <c r="E735" s="120" t="s">
        <v>2023</v>
      </c>
      <c r="F735" s="120" t="s">
        <v>763</v>
      </c>
      <c r="G735" s="120" t="s">
        <v>187</v>
      </c>
      <c r="H735" s="120" t="s">
        <v>764</v>
      </c>
      <c r="I735" s="120" t="s">
        <v>779</v>
      </c>
      <c r="J735" s="120" t="s">
        <v>753</v>
      </c>
      <c r="K735" s="120" t="s">
        <v>3076</v>
      </c>
      <c r="L735" s="120" t="s">
        <v>621</v>
      </c>
      <c r="M735" s="120" t="s">
        <v>185</v>
      </c>
      <c r="N735" s="120" t="s">
        <v>1094</v>
      </c>
    </row>
    <row r="736" spans="1:14">
      <c r="A736" s="125" t="s">
        <v>7</v>
      </c>
      <c r="B736" s="182" t="s">
        <v>8</v>
      </c>
      <c r="C736" s="41" t="s">
        <v>1189</v>
      </c>
      <c r="D736" s="41" t="s">
        <v>1607</v>
      </c>
      <c r="E736" s="41" t="s">
        <v>1189</v>
      </c>
      <c r="F736" s="41" t="s">
        <v>3098</v>
      </c>
      <c r="G736" s="41" t="s">
        <v>3099</v>
      </c>
      <c r="H736" s="41" t="s">
        <v>3100</v>
      </c>
      <c r="I736" s="41" t="s">
        <v>2888</v>
      </c>
      <c r="J736" s="41" t="s">
        <v>3101</v>
      </c>
      <c r="K736" s="41" t="s">
        <v>881</v>
      </c>
      <c r="L736" s="41" t="s">
        <v>968</v>
      </c>
      <c r="M736" s="41" t="s">
        <v>968</v>
      </c>
      <c r="N736" s="41" t="s">
        <v>968</v>
      </c>
    </row>
    <row r="737" spans="1:14">
      <c r="A737" s="125" t="s">
        <v>13</v>
      </c>
      <c r="B737" s="182" t="s">
        <v>14</v>
      </c>
      <c r="C737" s="41" t="s">
        <v>3102</v>
      </c>
      <c r="D737" s="41" t="s">
        <v>3103</v>
      </c>
      <c r="E737" s="41" t="s">
        <v>3104</v>
      </c>
      <c r="F737" s="41" t="s">
        <v>3105</v>
      </c>
      <c r="G737" s="41" t="s">
        <v>3106</v>
      </c>
      <c r="H737" s="41" t="s">
        <v>3107</v>
      </c>
      <c r="I737" s="41" t="s">
        <v>3088</v>
      </c>
      <c r="J737" s="41" t="s">
        <v>3108</v>
      </c>
      <c r="K737" s="41" t="s">
        <v>3109</v>
      </c>
      <c r="L737" s="41" t="s">
        <v>3089</v>
      </c>
      <c r="M737" s="41" t="s">
        <v>3090</v>
      </c>
      <c r="N737" s="41" t="s">
        <v>3092</v>
      </c>
    </row>
    <row r="738" spans="1:14">
      <c r="A738" s="125" t="s">
        <v>22</v>
      </c>
      <c r="B738" s="182" t="s">
        <v>23</v>
      </c>
      <c r="C738" s="41" t="s">
        <v>24</v>
      </c>
      <c r="D738" s="41" t="s">
        <v>24</v>
      </c>
      <c r="E738" s="41" t="s">
        <v>24</v>
      </c>
      <c r="F738" s="41" t="s">
        <v>24</v>
      </c>
      <c r="G738" s="41" t="s">
        <v>24</v>
      </c>
      <c r="H738" s="41" t="s">
        <v>24</v>
      </c>
      <c r="I738" s="41" t="s">
        <v>1618</v>
      </c>
      <c r="J738" s="41" t="s">
        <v>24</v>
      </c>
      <c r="K738" s="41" t="s">
        <v>25</v>
      </c>
      <c r="L738" s="41" t="s">
        <v>3093</v>
      </c>
      <c r="M738" s="41" t="s">
        <v>3093</v>
      </c>
      <c r="N738" s="41" t="s">
        <v>3094</v>
      </c>
    </row>
    <row r="739" spans="1:14">
      <c r="A739" s="125" t="s">
        <v>26</v>
      </c>
      <c r="B739" s="182" t="s">
        <v>27</v>
      </c>
      <c r="C739" s="41" t="s">
        <v>513</v>
      </c>
      <c r="D739" s="41" t="s">
        <v>1522</v>
      </c>
      <c r="E739" s="41" t="s">
        <v>513</v>
      </c>
      <c r="F739" s="41" t="s">
        <v>550</v>
      </c>
      <c r="G739" s="41" t="s">
        <v>550</v>
      </c>
      <c r="H739" s="41" t="s">
        <v>550</v>
      </c>
      <c r="I739" s="41" t="s">
        <v>29</v>
      </c>
      <c r="J739" s="41" t="s">
        <v>550</v>
      </c>
      <c r="K739" s="41" t="s">
        <v>513</v>
      </c>
      <c r="L739" s="41" t="s">
        <v>30</v>
      </c>
      <c r="M739" s="41" t="s">
        <v>30</v>
      </c>
      <c r="N739" s="41" t="s">
        <v>30</v>
      </c>
    </row>
    <row r="740" spans="1:14">
      <c r="A740" s="119">
        <v>4</v>
      </c>
      <c r="B740" s="123" t="s">
        <v>236</v>
      </c>
      <c r="C740" s="123" t="s">
        <v>33</v>
      </c>
      <c r="D740" s="123" t="s">
        <v>33</v>
      </c>
      <c r="E740" s="123" t="s">
        <v>33</v>
      </c>
      <c r="F740" s="123" t="s">
        <v>33</v>
      </c>
      <c r="G740" s="123" t="s">
        <v>33</v>
      </c>
      <c r="H740" s="123" t="s">
        <v>33</v>
      </c>
      <c r="I740" s="123" t="s">
        <v>33</v>
      </c>
      <c r="J740" s="123" t="s">
        <v>33</v>
      </c>
      <c r="K740" s="123" t="s">
        <v>33</v>
      </c>
      <c r="L740" s="123" t="s">
        <v>33</v>
      </c>
      <c r="M740" s="123" t="s">
        <v>33</v>
      </c>
      <c r="N740" s="123" t="s">
        <v>33</v>
      </c>
    </row>
    <row r="741" spans="1:14">
      <c r="A741" s="126" t="s">
        <v>34</v>
      </c>
      <c r="B741" s="264" t="s">
        <v>2897</v>
      </c>
      <c r="C741" s="182"/>
      <c r="D741" s="41"/>
      <c r="E741" s="182" t="s">
        <v>40</v>
      </c>
      <c r="F741" s="182" t="s">
        <v>40</v>
      </c>
      <c r="G741" s="182" t="s">
        <v>40</v>
      </c>
      <c r="H741" s="182" t="s">
        <v>40</v>
      </c>
      <c r="I741" s="182" t="s">
        <v>40</v>
      </c>
      <c r="J741" s="182" t="s">
        <v>40</v>
      </c>
      <c r="K741" s="182" t="s">
        <v>40</v>
      </c>
      <c r="L741" s="182" t="s">
        <v>40</v>
      </c>
      <c r="M741" s="182" t="s">
        <v>40</v>
      </c>
      <c r="N741" s="182" t="s">
        <v>40</v>
      </c>
    </row>
    <row r="742" spans="1:14">
      <c r="A742" s="126" t="s">
        <v>36</v>
      </c>
      <c r="B742" s="208" t="s">
        <v>2898</v>
      </c>
      <c r="C742" s="182" t="s">
        <v>40</v>
      </c>
      <c r="D742" s="182" t="s">
        <v>40</v>
      </c>
      <c r="E742" s="257" t="s">
        <v>40</v>
      </c>
      <c r="F742" s="257" t="s">
        <v>40</v>
      </c>
      <c r="G742" s="257" t="s">
        <v>40</v>
      </c>
      <c r="H742" s="257" t="s">
        <v>40</v>
      </c>
      <c r="I742" s="257" t="s">
        <v>40</v>
      </c>
      <c r="J742" s="257" t="s">
        <v>40</v>
      </c>
      <c r="K742" s="257" t="s">
        <v>40</v>
      </c>
      <c r="L742" s="257" t="s">
        <v>40</v>
      </c>
      <c r="M742" s="257" t="s">
        <v>40</v>
      </c>
      <c r="N742" s="257" t="s">
        <v>40</v>
      </c>
    </row>
    <row r="743" spans="1:14">
      <c r="A743" s="126" t="s">
        <v>38</v>
      </c>
      <c r="B743" s="208" t="s">
        <v>2947</v>
      </c>
      <c r="C743" s="257" t="s">
        <v>40</v>
      </c>
      <c r="D743" s="257" t="s">
        <v>40</v>
      </c>
      <c r="E743" s="257" t="s">
        <v>40</v>
      </c>
      <c r="F743" s="257" t="s">
        <v>40</v>
      </c>
      <c r="G743" s="257" t="s">
        <v>40</v>
      </c>
      <c r="H743" s="257" t="s">
        <v>40</v>
      </c>
      <c r="I743" s="257" t="s">
        <v>40</v>
      </c>
      <c r="J743" s="257" t="s">
        <v>40</v>
      </c>
      <c r="K743" s="257" t="s">
        <v>40</v>
      </c>
      <c r="L743" s="257" t="s">
        <v>40</v>
      </c>
      <c r="M743" s="257" t="s">
        <v>40</v>
      </c>
      <c r="N743" s="257" t="s">
        <v>40</v>
      </c>
    </row>
    <row r="744" spans="1:14">
      <c r="A744" s="126" t="s">
        <v>41</v>
      </c>
      <c r="B744" s="208" t="s">
        <v>2900</v>
      </c>
      <c r="C744" s="257" t="s">
        <v>40</v>
      </c>
      <c r="D744" s="257" t="s">
        <v>40</v>
      </c>
      <c r="E744" s="257" t="s">
        <v>40</v>
      </c>
      <c r="F744" s="257" t="s">
        <v>40</v>
      </c>
      <c r="G744" s="257" t="s">
        <v>40</v>
      </c>
      <c r="H744" s="257" t="s">
        <v>40</v>
      </c>
      <c r="I744" s="257" t="s">
        <v>40</v>
      </c>
      <c r="J744" s="257" t="s">
        <v>40</v>
      </c>
      <c r="K744" s="257" t="s">
        <v>40</v>
      </c>
      <c r="L744" s="257" t="s">
        <v>40</v>
      </c>
      <c r="M744" s="257" t="s">
        <v>40</v>
      </c>
      <c r="N744" s="257" t="s">
        <v>40</v>
      </c>
    </row>
    <row r="745" spans="1:14">
      <c r="A745" s="126" t="s">
        <v>43</v>
      </c>
      <c r="B745" s="208" t="s">
        <v>173</v>
      </c>
      <c r="C745" s="257" t="s">
        <v>40</v>
      </c>
      <c r="D745" s="257" t="s">
        <v>40</v>
      </c>
      <c r="E745" s="257" t="s">
        <v>40</v>
      </c>
      <c r="F745" s="257" t="s">
        <v>40</v>
      </c>
      <c r="G745" s="257" t="s">
        <v>40</v>
      </c>
      <c r="H745" s="257" t="s">
        <v>40</v>
      </c>
      <c r="I745" s="257" t="s">
        <v>40</v>
      </c>
      <c r="J745" s="257" t="s">
        <v>40</v>
      </c>
      <c r="K745" s="257" t="s">
        <v>40</v>
      </c>
      <c r="L745" s="257" t="s">
        <v>40</v>
      </c>
      <c r="M745" s="257" t="s">
        <v>40</v>
      </c>
      <c r="N745" s="257" t="s">
        <v>40</v>
      </c>
    </row>
    <row r="746" spans="1:14">
      <c r="A746" s="126" t="s">
        <v>45</v>
      </c>
      <c r="B746" s="208" t="s">
        <v>2957</v>
      </c>
      <c r="C746" s="257" t="s">
        <v>40</v>
      </c>
      <c r="D746" s="257" t="s">
        <v>40</v>
      </c>
      <c r="E746" s="257" t="s">
        <v>40</v>
      </c>
      <c r="F746" s="257" t="s">
        <v>40</v>
      </c>
      <c r="G746" s="257" t="s">
        <v>40</v>
      </c>
      <c r="H746" s="257" t="s">
        <v>40</v>
      </c>
      <c r="I746" s="257" t="s">
        <v>40</v>
      </c>
      <c r="J746" s="257" t="s">
        <v>40</v>
      </c>
      <c r="K746" s="257" t="s">
        <v>40</v>
      </c>
      <c r="L746" s="257" t="s">
        <v>40</v>
      </c>
      <c r="M746" s="257" t="s">
        <v>40</v>
      </c>
      <c r="N746" s="257" t="s">
        <v>40</v>
      </c>
    </row>
    <row r="747" spans="1:14">
      <c r="A747" s="126" t="s">
        <v>47</v>
      </c>
      <c r="B747" s="208" t="s">
        <v>2903</v>
      </c>
      <c r="C747" s="257" t="s">
        <v>40</v>
      </c>
      <c r="D747" s="257" t="s">
        <v>40</v>
      </c>
      <c r="E747" s="257" t="s">
        <v>40</v>
      </c>
      <c r="F747" s="257" t="s">
        <v>40</v>
      </c>
      <c r="G747" s="257" t="s">
        <v>40</v>
      </c>
      <c r="H747" s="257" t="s">
        <v>40</v>
      </c>
      <c r="I747" s="257" t="s">
        <v>40</v>
      </c>
      <c r="J747" s="257" t="s">
        <v>40</v>
      </c>
      <c r="K747" s="257" t="s">
        <v>40</v>
      </c>
      <c r="L747" s="257" t="s">
        <v>40</v>
      </c>
      <c r="M747" s="257" t="s">
        <v>40</v>
      </c>
      <c r="N747" s="257" t="s">
        <v>40</v>
      </c>
    </row>
    <row r="748" spans="1:14">
      <c r="A748" s="126" t="s">
        <v>49</v>
      </c>
      <c r="B748" s="208" t="s">
        <v>2904</v>
      </c>
      <c r="C748" s="257" t="s">
        <v>40</v>
      </c>
      <c r="D748" s="257" t="s">
        <v>40</v>
      </c>
      <c r="E748" s="257" t="s">
        <v>40</v>
      </c>
      <c r="F748" s="257" t="s">
        <v>40</v>
      </c>
      <c r="G748" s="257" t="s">
        <v>40</v>
      </c>
      <c r="H748" s="257" t="s">
        <v>40</v>
      </c>
      <c r="I748" s="257" t="s">
        <v>40</v>
      </c>
      <c r="J748" s="257" t="s">
        <v>40</v>
      </c>
      <c r="K748" s="257" t="s">
        <v>40</v>
      </c>
      <c r="L748" s="257" t="s">
        <v>40</v>
      </c>
      <c r="M748" s="257" t="s">
        <v>40</v>
      </c>
      <c r="N748" s="257" t="s">
        <v>40</v>
      </c>
    </row>
    <row r="749" spans="1:14">
      <c r="A749" s="126" t="s">
        <v>51</v>
      </c>
      <c r="B749" s="208" t="s">
        <v>2905</v>
      </c>
      <c r="C749" s="257" t="s">
        <v>40</v>
      </c>
      <c r="D749" s="257" t="s">
        <v>40</v>
      </c>
      <c r="E749" s="257"/>
      <c r="F749" s="257"/>
      <c r="G749" s="257"/>
      <c r="H749" s="257"/>
      <c r="I749" s="257"/>
      <c r="J749" s="257"/>
      <c r="K749" s="257"/>
      <c r="L749" s="257"/>
      <c r="M749" s="257"/>
      <c r="N749" s="257"/>
    </row>
    <row r="750" spans="1:14">
      <c r="A750" s="126"/>
      <c r="B750" s="264" t="s">
        <v>2906</v>
      </c>
      <c r="C750" s="257"/>
      <c r="D750" s="257"/>
      <c r="E750" s="257"/>
      <c r="F750" s="257"/>
      <c r="G750" s="257"/>
      <c r="H750" s="257"/>
      <c r="I750" s="257"/>
      <c r="J750" s="257"/>
      <c r="K750" s="257"/>
      <c r="L750" s="257"/>
      <c r="M750" s="257"/>
      <c r="N750" s="257"/>
    </row>
    <row r="751" spans="1:14">
      <c r="A751" s="126" t="s">
        <v>278</v>
      </c>
      <c r="B751" s="264" t="s">
        <v>2907</v>
      </c>
      <c r="C751" s="257"/>
      <c r="D751" s="257"/>
      <c r="E751" s="257" t="s">
        <v>40</v>
      </c>
      <c r="F751" s="257" t="s">
        <v>40</v>
      </c>
      <c r="G751" s="257" t="s">
        <v>40</v>
      </c>
      <c r="H751" s="257" t="s">
        <v>40</v>
      </c>
      <c r="I751" s="257" t="s">
        <v>40</v>
      </c>
      <c r="J751" s="257" t="s">
        <v>40</v>
      </c>
      <c r="K751" s="257" t="s">
        <v>40</v>
      </c>
      <c r="L751" s="257" t="s">
        <v>40</v>
      </c>
      <c r="M751" s="257" t="s">
        <v>40</v>
      </c>
      <c r="N751" s="257" t="s">
        <v>40</v>
      </c>
    </row>
    <row r="752" spans="1:14">
      <c r="A752" s="126" t="s">
        <v>2908</v>
      </c>
      <c r="B752" s="208" t="s">
        <v>2909</v>
      </c>
      <c r="C752" s="257" t="s">
        <v>40</v>
      </c>
      <c r="D752" s="257" t="s">
        <v>40</v>
      </c>
      <c r="E752" s="257" t="s">
        <v>40</v>
      </c>
      <c r="F752" s="257" t="s">
        <v>40</v>
      </c>
      <c r="G752" s="257" t="s">
        <v>40</v>
      </c>
      <c r="H752" s="257" t="s">
        <v>40</v>
      </c>
      <c r="I752" s="257" t="s">
        <v>40</v>
      </c>
      <c r="J752" s="257" t="s">
        <v>40</v>
      </c>
      <c r="K752" s="257" t="s">
        <v>40</v>
      </c>
      <c r="L752" s="257" t="s">
        <v>40</v>
      </c>
      <c r="M752" s="257" t="s">
        <v>40</v>
      </c>
      <c r="N752" s="257" t="s">
        <v>40</v>
      </c>
    </row>
    <row r="753" spans="1:14">
      <c r="A753" s="126" t="s">
        <v>2910</v>
      </c>
      <c r="B753" s="208" t="s">
        <v>2911</v>
      </c>
      <c r="C753" s="257" t="s">
        <v>40</v>
      </c>
      <c r="D753" s="257" t="s">
        <v>40</v>
      </c>
      <c r="E753" s="257" t="s">
        <v>40</v>
      </c>
      <c r="F753" s="257" t="s">
        <v>40</v>
      </c>
      <c r="G753" s="257" t="s">
        <v>40</v>
      </c>
      <c r="H753" s="257" t="s">
        <v>40</v>
      </c>
      <c r="I753" s="257" t="s">
        <v>40</v>
      </c>
      <c r="J753" s="257" t="s">
        <v>40</v>
      </c>
      <c r="K753" s="257" t="s">
        <v>40</v>
      </c>
      <c r="L753" s="257" t="s">
        <v>40</v>
      </c>
      <c r="M753" s="257" t="s">
        <v>40</v>
      </c>
      <c r="N753" s="257" t="s">
        <v>40</v>
      </c>
    </row>
    <row r="754" spans="1:14">
      <c r="A754" s="126" t="s">
        <v>2912</v>
      </c>
      <c r="B754" s="208" t="s">
        <v>2904</v>
      </c>
      <c r="C754" s="257" t="s">
        <v>40</v>
      </c>
      <c r="D754" s="257" t="s">
        <v>40</v>
      </c>
      <c r="E754" s="257" t="s">
        <v>40</v>
      </c>
      <c r="F754" s="257" t="s">
        <v>40</v>
      </c>
      <c r="G754" s="257" t="s">
        <v>40</v>
      </c>
      <c r="H754" s="257" t="s">
        <v>40</v>
      </c>
      <c r="I754" s="257" t="s">
        <v>40</v>
      </c>
      <c r="J754" s="257" t="s">
        <v>40</v>
      </c>
      <c r="K754" s="257" t="s">
        <v>40</v>
      </c>
      <c r="L754" s="257" t="s">
        <v>40</v>
      </c>
      <c r="M754" s="257" t="s">
        <v>40</v>
      </c>
      <c r="N754" s="257" t="s">
        <v>40</v>
      </c>
    </row>
    <row r="755" spans="1:14">
      <c r="A755" s="126" t="s">
        <v>2913</v>
      </c>
      <c r="B755" s="184" t="s">
        <v>2905</v>
      </c>
      <c r="C755" s="257" t="s">
        <v>40</v>
      </c>
      <c r="D755" s="257" t="s">
        <v>40</v>
      </c>
      <c r="E755" s="257" t="s">
        <v>40</v>
      </c>
      <c r="F755" s="257" t="s">
        <v>40</v>
      </c>
      <c r="G755" s="257" t="s">
        <v>40</v>
      </c>
      <c r="H755" s="257" t="s">
        <v>40</v>
      </c>
      <c r="I755" s="257" t="s">
        <v>40</v>
      </c>
      <c r="J755" s="257" t="s">
        <v>40</v>
      </c>
      <c r="K755" s="257" t="s">
        <v>40</v>
      </c>
      <c r="L755" s="257" t="s">
        <v>40</v>
      </c>
      <c r="M755" s="257" t="s">
        <v>40</v>
      </c>
      <c r="N755" s="257" t="s">
        <v>40</v>
      </c>
    </row>
    <row r="756" spans="1:14">
      <c r="A756" s="126" t="s">
        <v>2914</v>
      </c>
      <c r="B756" s="184" t="s">
        <v>2900</v>
      </c>
      <c r="C756" s="257" t="s">
        <v>40</v>
      </c>
      <c r="D756" s="257" t="s">
        <v>40</v>
      </c>
      <c r="E756" s="257" t="s">
        <v>40</v>
      </c>
      <c r="F756" s="257" t="s">
        <v>40</v>
      </c>
      <c r="G756" s="257" t="s">
        <v>40</v>
      </c>
      <c r="H756" s="257" t="s">
        <v>40</v>
      </c>
      <c r="I756" s="257" t="s">
        <v>40</v>
      </c>
      <c r="J756" s="257" t="s">
        <v>40</v>
      </c>
      <c r="K756" s="257" t="s">
        <v>40</v>
      </c>
      <c r="L756" s="257" t="s">
        <v>40</v>
      </c>
      <c r="M756" s="257" t="s">
        <v>40</v>
      </c>
      <c r="N756" s="257" t="s">
        <v>40</v>
      </c>
    </row>
    <row r="757" spans="1:14">
      <c r="A757" s="126" t="s">
        <v>2915</v>
      </c>
      <c r="B757" s="184" t="s">
        <v>165</v>
      </c>
      <c r="C757" s="257" t="s">
        <v>40</v>
      </c>
      <c r="D757" s="257" t="s">
        <v>40</v>
      </c>
      <c r="E757" s="257" t="s">
        <v>40</v>
      </c>
      <c r="F757" s="257" t="s">
        <v>40</v>
      </c>
      <c r="G757" s="257" t="s">
        <v>40</v>
      </c>
      <c r="H757" s="257" t="s">
        <v>40</v>
      </c>
      <c r="I757" s="257" t="s">
        <v>40</v>
      </c>
      <c r="J757" s="257" t="s">
        <v>40</v>
      </c>
      <c r="K757" s="257" t="s">
        <v>40</v>
      </c>
      <c r="L757" s="257" t="s">
        <v>40</v>
      </c>
      <c r="M757" s="257" t="s">
        <v>40</v>
      </c>
      <c r="N757" s="257" t="s">
        <v>40</v>
      </c>
    </row>
    <row r="758" spans="1:14">
      <c r="A758" s="126" t="s">
        <v>2916</v>
      </c>
      <c r="B758" s="184" t="s">
        <v>2917</v>
      </c>
      <c r="C758" s="257" t="s">
        <v>40</v>
      </c>
      <c r="D758" s="257" t="s">
        <v>40</v>
      </c>
      <c r="E758" s="257"/>
      <c r="F758" s="257"/>
      <c r="G758" s="257"/>
      <c r="H758" s="257"/>
      <c r="I758" s="257"/>
      <c r="J758" s="257"/>
      <c r="K758" s="257"/>
      <c r="L758" s="257"/>
      <c r="M758" s="257"/>
      <c r="N758" s="257"/>
    </row>
    <row r="759" spans="1:14">
      <c r="A759" s="211"/>
      <c r="B759" s="264" t="s">
        <v>2906</v>
      </c>
      <c r="C759" s="257"/>
      <c r="D759" s="257"/>
      <c r="E759" s="257"/>
      <c r="F759" s="257"/>
      <c r="G759" s="257"/>
      <c r="H759" s="257"/>
      <c r="I759" s="257"/>
      <c r="J759" s="257"/>
      <c r="K759" s="257"/>
      <c r="L759" s="257"/>
      <c r="M759" s="257"/>
      <c r="N759" s="257"/>
    </row>
    <row r="760" spans="1:14">
      <c r="A760" s="211" t="s">
        <v>279</v>
      </c>
      <c r="B760" s="265" t="s">
        <v>2918</v>
      </c>
      <c r="C760" s="257"/>
      <c r="D760" s="257"/>
      <c r="E760" s="257" t="s">
        <v>40</v>
      </c>
      <c r="F760" s="257" t="s">
        <v>40</v>
      </c>
      <c r="G760" s="257" t="s">
        <v>40</v>
      </c>
      <c r="H760" s="257" t="s">
        <v>40</v>
      </c>
      <c r="I760" s="257" t="s">
        <v>40</v>
      </c>
      <c r="J760" s="257" t="s">
        <v>40</v>
      </c>
      <c r="K760" s="257" t="s">
        <v>40</v>
      </c>
      <c r="L760" s="257" t="s">
        <v>40</v>
      </c>
      <c r="M760" s="257" t="s">
        <v>40</v>
      </c>
      <c r="N760" s="257" t="s">
        <v>40</v>
      </c>
    </row>
    <row r="761" spans="1:14">
      <c r="A761" s="211" t="s">
        <v>2919</v>
      </c>
      <c r="B761" s="184" t="s">
        <v>2920</v>
      </c>
      <c r="C761" s="257" t="s">
        <v>40</v>
      </c>
      <c r="D761" s="257" t="s">
        <v>40</v>
      </c>
      <c r="E761" s="257" t="s">
        <v>40</v>
      </c>
      <c r="F761" s="257" t="s">
        <v>40</v>
      </c>
      <c r="G761" s="257" t="s">
        <v>40</v>
      </c>
      <c r="H761" s="257" t="s">
        <v>40</v>
      </c>
      <c r="I761" s="257" t="s">
        <v>40</v>
      </c>
      <c r="J761" s="257" t="s">
        <v>40</v>
      </c>
      <c r="K761" s="257" t="s">
        <v>40</v>
      </c>
      <c r="L761" s="257" t="s">
        <v>40</v>
      </c>
      <c r="M761" s="257" t="s">
        <v>40</v>
      </c>
      <c r="N761" s="257" t="s">
        <v>40</v>
      </c>
    </row>
    <row r="762" spans="1:14">
      <c r="A762" s="211" t="s">
        <v>2921</v>
      </c>
      <c r="B762" s="184" t="s">
        <v>2922</v>
      </c>
      <c r="C762" s="257" t="s">
        <v>40</v>
      </c>
      <c r="D762" s="257" t="s">
        <v>40</v>
      </c>
      <c r="E762" s="257" t="s">
        <v>40</v>
      </c>
      <c r="F762" s="257" t="s">
        <v>40</v>
      </c>
      <c r="G762" s="257" t="s">
        <v>40</v>
      </c>
      <c r="H762" s="257" t="s">
        <v>40</v>
      </c>
      <c r="I762" s="257" t="s">
        <v>40</v>
      </c>
      <c r="J762" s="257" t="s">
        <v>40</v>
      </c>
      <c r="K762" s="257" t="s">
        <v>40</v>
      </c>
      <c r="L762" s="257" t="s">
        <v>40</v>
      </c>
      <c r="M762" s="257" t="s">
        <v>40</v>
      </c>
      <c r="N762" s="257" t="s">
        <v>40</v>
      </c>
    </row>
    <row r="763" spans="1:14">
      <c r="A763" s="211" t="s">
        <v>2923</v>
      </c>
      <c r="B763" s="184" t="s">
        <v>2924</v>
      </c>
      <c r="C763" s="257" t="s">
        <v>40</v>
      </c>
      <c r="D763" s="257" t="s">
        <v>40</v>
      </c>
      <c r="E763" s="257" t="s">
        <v>40</v>
      </c>
      <c r="F763" s="257" t="s">
        <v>40</v>
      </c>
      <c r="G763" s="257" t="s">
        <v>40</v>
      </c>
      <c r="H763" s="257" t="s">
        <v>40</v>
      </c>
      <c r="I763" s="257" t="s">
        <v>40</v>
      </c>
      <c r="J763" s="257" t="s">
        <v>40</v>
      </c>
      <c r="K763" s="257" t="s">
        <v>40</v>
      </c>
      <c r="L763" s="257" t="s">
        <v>40</v>
      </c>
      <c r="M763" s="257" t="s">
        <v>40</v>
      </c>
      <c r="N763" s="257" t="s">
        <v>40</v>
      </c>
    </row>
    <row r="764" spans="1:14">
      <c r="A764" s="211" t="s">
        <v>2925</v>
      </c>
      <c r="B764" s="184" t="s">
        <v>2900</v>
      </c>
      <c r="C764" s="257" t="s">
        <v>40</v>
      </c>
      <c r="D764" s="257" t="s">
        <v>40</v>
      </c>
      <c r="E764" s="257" t="s">
        <v>40</v>
      </c>
      <c r="F764" s="257" t="s">
        <v>40</v>
      </c>
      <c r="G764" s="257" t="s">
        <v>40</v>
      </c>
      <c r="H764" s="257" t="s">
        <v>40</v>
      </c>
      <c r="I764" s="257" t="s">
        <v>40</v>
      </c>
      <c r="J764" s="257" t="s">
        <v>40</v>
      </c>
      <c r="K764" s="257" t="s">
        <v>40</v>
      </c>
      <c r="L764" s="257" t="s">
        <v>40</v>
      </c>
      <c r="M764" s="257" t="s">
        <v>40</v>
      </c>
      <c r="N764" s="257" t="s">
        <v>40</v>
      </c>
    </row>
    <row r="765" spans="1:14">
      <c r="A765" s="211" t="s">
        <v>2926</v>
      </c>
      <c r="B765" s="184" t="s">
        <v>167</v>
      </c>
      <c r="C765" s="257" t="s">
        <v>40</v>
      </c>
      <c r="D765" s="257" t="s">
        <v>40</v>
      </c>
      <c r="E765" s="257" t="s">
        <v>40</v>
      </c>
      <c r="F765" s="257" t="s">
        <v>40</v>
      </c>
      <c r="G765" s="257" t="s">
        <v>40</v>
      </c>
      <c r="H765" s="257" t="s">
        <v>40</v>
      </c>
      <c r="I765" s="257" t="s">
        <v>40</v>
      </c>
      <c r="J765" s="257" t="s">
        <v>40</v>
      </c>
      <c r="K765" s="257" t="s">
        <v>40</v>
      </c>
      <c r="L765" s="257" t="s">
        <v>40</v>
      </c>
      <c r="M765" s="257" t="s">
        <v>40</v>
      </c>
      <c r="N765" s="257" t="s">
        <v>40</v>
      </c>
    </row>
    <row r="766" spans="1:14">
      <c r="A766" s="211" t="s">
        <v>2927</v>
      </c>
      <c r="B766" s="184" t="s">
        <v>2928</v>
      </c>
      <c r="C766" s="257" t="s">
        <v>40</v>
      </c>
      <c r="D766" s="257" t="s">
        <v>40</v>
      </c>
      <c r="E766" s="257" t="s">
        <v>40</v>
      </c>
      <c r="F766" s="257" t="s">
        <v>40</v>
      </c>
      <c r="G766" s="257" t="s">
        <v>40</v>
      </c>
      <c r="H766" s="257" t="s">
        <v>40</v>
      </c>
      <c r="I766" s="257" t="s">
        <v>40</v>
      </c>
      <c r="J766" s="257" t="s">
        <v>40</v>
      </c>
      <c r="K766" s="257" t="s">
        <v>40</v>
      </c>
      <c r="L766" s="257" t="s">
        <v>40</v>
      </c>
      <c r="M766" s="257" t="s">
        <v>40</v>
      </c>
      <c r="N766" s="257" t="s">
        <v>40</v>
      </c>
    </row>
    <row r="767" spans="1:14">
      <c r="A767" s="211" t="s">
        <v>2929</v>
      </c>
      <c r="B767" s="208" t="s">
        <v>2904</v>
      </c>
      <c r="C767" s="257" t="s">
        <v>40</v>
      </c>
      <c r="D767" s="257" t="s">
        <v>40</v>
      </c>
      <c r="E767" s="257" t="s">
        <v>40</v>
      </c>
      <c r="F767" s="257" t="s">
        <v>40</v>
      </c>
      <c r="G767" s="257" t="s">
        <v>40</v>
      </c>
      <c r="H767" s="257" t="s">
        <v>40</v>
      </c>
      <c r="I767" s="257" t="s">
        <v>40</v>
      </c>
      <c r="J767" s="257" t="s">
        <v>40</v>
      </c>
      <c r="K767" s="257" t="s">
        <v>40</v>
      </c>
      <c r="L767" s="257" t="s">
        <v>40</v>
      </c>
      <c r="M767" s="257" t="s">
        <v>40</v>
      </c>
      <c r="N767" s="257" t="s">
        <v>40</v>
      </c>
    </row>
    <row r="768" spans="1:14">
      <c r="A768" s="211" t="s">
        <v>2930</v>
      </c>
      <c r="B768" s="184" t="s">
        <v>2931</v>
      </c>
      <c r="C768" s="257" t="s">
        <v>40</v>
      </c>
      <c r="D768" s="257" t="s">
        <v>40</v>
      </c>
      <c r="E768" s="257"/>
      <c r="F768" s="257"/>
      <c r="G768" s="257"/>
      <c r="H768" s="257"/>
      <c r="I768" s="257"/>
      <c r="J768" s="257"/>
      <c r="K768" s="257"/>
      <c r="L768" s="257"/>
      <c r="M768" s="257"/>
      <c r="N768" s="257"/>
    </row>
    <row r="769" spans="1:14">
      <c r="A769" s="217"/>
      <c r="B769" s="265" t="s">
        <v>2932</v>
      </c>
      <c r="C769" s="257"/>
      <c r="D769" s="257"/>
      <c r="E769" s="257" t="s">
        <v>571</v>
      </c>
      <c r="F769" s="257" t="s">
        <v>571</v>
      </c>
      <c r="G769" s="257" t="s">
        <v>571</v>
      </c>
      <c r="H769" s="257" t="s">
        <v>571</v>
      </c>
      <c r="I769" s="257" t="s">
        <v>571</v>
      </c>
      <c r="J769" s="257" t="s">
        <v>571</v>
      </c>
      <c r="K769" s="257" t="s">
        <v>571</v>
      </c>
      <c r="L769" s="257" t="s">
        <v>571</v>
      </c>
      <c r="M769" s="257" t="s">
        <v>571</v>
      </c>
      <c r="N769" s="257" t="s">
        <v>571</v>
      </c>
    </row>
    <row r="770" spans="1:14">
      <c r="A770" s="211" t="s">
        <v>280</v>
      </c>
      <c r="B770" s="184" t="s">
        <v>3040</v>
      </c>
      <c r="C770" s="257" t="s">
        <v>571</v>
      </c>
      <c r="D770" s="257" t="s">
        <v>571</v>
      </c>
      <c r="E770" s="257" t="s">
        <v>571</v>
      </c>
      <c r="F770" s="257" t="s">
        <v>571</v>
      </c>
      <c r="G770" s="257" t="s">
        <v>571</v>
      </c>
      <c r="H770" s="257" t="s">
        <v>571</v>
      </c>
      <c r="I770" s="257" t="s">
        <v>571</v>
      </c>
      <c r="J770" s="257" t="s">
        <v>571</v>
      </c>
      <c r="K770" s="257" t="s">
        <v>571</v>
      </c>
      <c r="L770" s="257" t="s">
        <v>571</v>
      </c>
      <c r="M770" s="257" t="s">
        <v>571</v>
      </c>
      <c r="N770" s="257" t="s">
        <v>571</v>
      </c>
    </row>
    <row r="771" spans="1:14">
      <c r="A771" s="211" t="s">
        <v>282</v>
      </c>
      <c r="B771" s="184" t="s">
        <v>3041</v>
      </c>
      <c r="C771" s="257" t="s">
        <v>571</v>
      </c>
      <c r="D771" s="257" t="s">
        <v>571</v>
      </c>
      <c r="E771" s="257" t="s">
        <v>40</v>
      </c>
      <c r="F771" s="257" t="s">
        <v>40</v>
      </c>
      <c r="G771" s="257" t="s">
        <v>40</v>
      </c>
      <c r="H771" s="257" t="s">
        <v>40</v>
      </c>
      <c r="I771" s="257" t="s">
        <v>40</v>
      </c>
      <c r="J771" s="257" t="s">
        <v>40</v>
      </c>
      <c r="K771" s="257" t="s">
        <v>40</v>
      </c>
      <c r="L771" s="257" t="s">
        <v>40</v>
      </c>
      <c r="M771" s="257" t="s">
        <v>40</v>
      </c>
      <c r="N771" s="257" t="s">
        <v>40</v>
      </c>
    </row>
    <row r="772" spans="1:14">
      <c r="A772" s="211" t="s">
        <v>284</v>
      </c>
      <c r="B772" s="184" t="s">
        <v>1937</v>
      </c>
      <c r="C772" s="257" t="s">
        <v>40</v>
      </c>
      <c r="D772" s="257" t="s">
        <v>40</v>
      </c>
      <c r="E772" s="257" t="s">
        <v>40</v>
      </c>
      <c r="F772" s="257" t="s">
        <v>40</v>
      </c>
      <c r="G772" s="257" t="s">
        <v>40</v>
      </c>
      <c r="H772" s="257" t="s">
        <v>40</v>
      </c>
      <c r="I772" s="257" t="s">
        <v>40</v>
      </c>
      <c r="J772" s="257" t="s">
        <v>40</v>
      </c>
      <c r="K772" s="257" t="s">
        <v>40</v>
      </c>
      <c r="L772" s="257" t="s">
        <v>40</v>
      </c>
      <c r="M772" s="257" t="s">
        <v>40</v>
      </c>
      <c r="N772" s="257" t="s">
        <v>40</v>
      </c>
    </row>
    <row r="773" spans="1:14">
      <c r="A773" s="211" t="s">
        <v>286</v>
      </c>
      <c r="B773" s="266" t="s">
        <v>2933</v>
      </c>
      <c r="C773" s="257" t="s">
        <v>40</v>
      </c>
      <c r="D773" s="257" t="s">
        <v>40</v>
      </c>
      <c r="E773" s="257" t="s">
        <v>40</v>
      </c>
      <c r="F773" s="257" t="s">
        <v>40</v>
      </c>
      <c r="G773" s="257" t="s">
        <v>40</v>
      </c>
      <c r="H773" s="257" t="s">
        <v>40</v>
      </c>
      <c r="I773" s="257" t="s">
        <v>40</v>
      </c>
      <c r="J773" s="257" t="s">
        <v>40</v>
      </c>
      <c r="K773" s="257" t="s">
        <v>40</v>
      </c>
      <c r="L773" s="257" t="s">
        <v>40</v>
      </c>
      <c r="M773" s="257" t="s">
        <v>40</v>
      </c>
      <c r="N773" s="257" t="s">
        <v>40</v>
      </c>
    </row>
    <row r="774" spans="1:14">
      <c r="A774" s="125">
        <v>5</v>
      </c>
      <c r="B774" s="131" t="s">
        <v>81</v>
      </c>
      <c r="C774" s="257"/>
      <c r="D774" s="41"/>
      <c r="E774" s="41"/>
      <c r="F774" s="41"/>
      <c r="G774" s="41"/>
      <c r="H774" s="41"/>
      <c r="I774" s="41"/>
      <c r="J774" s="41"/>
      <c r="K774" s="41"/>
      <c r="L774" s="41"/>
      <c r="M774" s="41"/>
      <c r="N774" s="41"/>
    </row>
    <row r="775" spans="1:14" ht="96">
      <c r="A775" s="126" t="s">
        <v>82</v>
      </c>
      <c r="B775" s="127" t="s">
        <v>266</v>
      </c>
      <c r="C775" s="258" t="s">
        <v>839</v>
      </c>
      <c r="D775" s="258" t="s">
        <v>839</v>
      </c>
      <c r="E775" s="258" t="s">
        <v>839</v>
      </c>
      <c r="F775" s="258" t="s">
        <v>839</v>
      </c>
      <c r="G775" s="258" t="s">
        <v>839</v>
      </c>
      <c r="H775" s="258" t="s">
        <v>839</v>
      </c>
      <c r="I775" s="258" t="s">
        <v>839</v>
      </c>
      <c r="J775" s="258" t="s">
        <v>839</v>
      </c>
      <c r="K775" s="258" t="s">
        <v>839</v>
      </c>
      <c r="L775" s="258" t="s">
        <v>839</v>
      </c>
      <c r="M775" s="258" t="s">
        <v>839</v>
      </c>
      <c r="N775" s="258" t="s">
        <v>839</v>
      </c>
    </row>
    <row r="776" spans="1:14" ht="24">
      <c r="A776" s="128">
        <v>6</v>
      </c>
      <c r="B776" s="129" t="s">
        <v>83</v>
      </c>
      <c r="C776" s="226">
        <v>1243918.2</v>
      </c>
      <c r="D776" s="226">
        <v>1334045.83</v>
      </c>
      <c r="E776" s="226">
        <v>1450845.75</v>
      </c>
      <c r="F776" s="226">
        <v>1591106</v>
      </c>
      <c r="G776" s="226">
        <v>1730426</v>
      </c>
      <c r="H776" s="226">
        <v>1816598</v>
      </c>
      <c r="I776" s="226">
        <v>1950000</v>
      </c>
      <c r="J776" s="226">
        <v>1992782</v>
      </c>
      <c r="K776" s="226">
        <v>2193396</v>
      </c>
      <c r="L776" s="226">
        <v>2195855.116063687</v>
      </c>
      <c r="M776" s="226">
        <v>2281121.7959841136</v>
      </c>
      <c r="N776" s="226">
        <v>2685903.0217643799</v>
      </c>
    </row>
    <row r="777" spans="1:14">
      <c r="A777" s="126">
        <v>7</v>
      </c>
      <c r="B777" s="131" t="s">
        <v>84</v>
      </c>
      <c r="C777" s="256"/>
      <c r="D777" s="41"/>
      <c r="E777" s="41"/>
      <c r="F777" s="41"/>
      <c r="G777" s="41"/>
      <c r="H777" s="41"/>
      <c r="I777" s="41"/>
      <c r="J777" s="41"/>
      <c r="K777" s="41"/>
      <c r="L777" s="41"/>
      <c r="M777" s="41"/>
      <c r="N777" s="41"/>
    </row>
    <row r="778" spans="1:14">
      <c r="A778" s="126"/>
      <c r="B778" s="55" t="s">
        <v>85</v>
      </c>
      <c r="C778" s="253"/>
      <c r="D778" s="41"/>
      <c r="E778" s="41"/>
      <c r="F778" s="41"/>
      <c r="G778" s="41"/>
      <c r="H778" s="41"/>
      <c r="I778" s="41"/>
      <c r="J778" s="41"/>
      <c r="K778" s="41"/>
      <c r="L778" s="41"/>
      <c r="M778" s="41"/>
      <c r="N778" s="41"/>
    </row>
    <row r="779" spans="1:14">
      <c r="A779" s="126"/>
      <c r="B779" s="55" t="s">
        <v>86</v>
      </c>
      <c r="C779" s="253"/>
      <c r="D779" s="41"/>
      <c r="E779" s="41"/>
      <c r="F779" s="41"/>
      <c r="G779" s="41"/>
      <c r="H779" s="41"/>
      <c r="I779" s="41"/>
      <c r="J779" s="41"/>
      <c r="K779" s="41"/>
      <c r="L779" s="41"/>
      <c r="M779" s="41"/>
      <c r="N779" s="41"/>
    </row>
    <row r="780" spans="1:14">
      <c r="A780" s="126"/>
      <c r="B780" s="55" t="s">
        <v>87</v>
      </c>
      <c r="C780" s="253"/>
      <c r="D780" s="41"/>
      <c r="E780" s="41"/>
      <c r="F780" s="41"/>
      <c r="G780" s="41"/>
      <c r="H780" s="41"/>
      <c r="I780" s="41"/>
      <c r="J780" s="41"/>
      <c r="K780" s="41"/>
      <c r="L780" s="41"/>
      <c r="M780" s="41"/>
      <c r="N780" s="41"/>
    </row>
    <row r="781" spans="1:14">
      <c r="A781" s="126"/>
      <c r="B781" s="55" t="s">
        <v>88</v>
      </c>
      <c r="C781" s="253"/>
      <c r="D781" s="41"/>
      <c r="E781" s="41"/>
      <c r="F781" s="41"/>
      <c r="G781" s="41"/>
      <c r="H781" s="41"/>
      <c r="I781" s="41"/>
      <c r="J781" s="41"/>
      <c r="K781" s="41"/>
      <c r="L781" s="41"/>
      <c r="M781" s="41"/>
      <c r="N781" s="41"/>
    </row>
    <row r="782" spans="1:14">
      <c r="A782" s="126"/>
      <c r="B782" s="55" t="s">
        <v>89</v>
      </c>
      <c r="C782" s="253"/>
      <c r="D782" s="41"/>
      <c r="E782" s="41"/>
      <c r="F782" s="41"/>
      <c r="G782" s="41"/>
      <c r="H782" s="41"/>
      <c r="I782" s="41"/>
      <c r="J782" s="41"/>
      <c r="K782" s="41"/>
      <c r="L782" s="41"/>
      <c r="M782" s="41"/>
      <c r="N782" s="41"/>
    </row>
    <row r="783" spans="1:14">
      <c r="A783" s="126"/>
      <c r="B783" s="132" t="s">
        <v>90</v>
      </c>
      <c r="C783" s="253"/>
      <c r="D783" s="41"/>
      <c r="E783" s="41"/>
      <c r="F783" s="41"/>
      <c r="G783" s="41"/>
      <c r="H783" s="41"/>
      <c r="I783" s="41"/>
      <c r="J783" s="41"/>
      <c r="K783" s="41"/>
      <c r="L783" s="41"/>
      <c r="M783" s="41"/>
      <c r="N783" s="41"/>
    </row>
    <row r="784" spans="1:14" ht="96">
      <c r="A784" s="126"/>
      <c r="B784" s="172" t="s">
        <v>1803</v>
      </c>
      <c r="C784" s="259"/>
      <c r="D784" s="41"/>
      <c r="E784" s="41"/>
      <c r="F784" s="41"/>
      <c r="G784" s="41"/>
      <c r="H784" s="41"/>
      <c r="I784" s="41"/>
      <c r="J784" s="41"/>
      <c r="K784" s="41"/>
      <c r="L784" s="41"/>
      <c r="M784" s="41"/>
      <c r="N784" s="41"/>
    </row>
    <row r="785" spans="1:17">
      <c r="A785" s="126">
        <v>8</v>
      </c>
      <c r="B785" s="135" t="s">
        <v>91</v>
      </c>
      <c r="C785" s="252" t="s">
        <v>92</v>
      </c>
      <c r="D785" s="252" t="s">
        <v>837</v>
      </c>
      <c r="E785" s="252" t="s">
        <v>838</v>
      </c>
      <c r="F785" s="252" t="s">
        <v>851</v>
      </c>
      <c r="G785" s="252" t="s">
        <v>852</v>
      </c>
      <c r="H785" s="252" t="s">
        <v>853</v>
      </c>
      <c r="I785" s="252" t="s">
        <v>941</v>
      </c>
      <c r="J785" s="252" t="s">
        <v>942</v>
      </c>
      <c r="K785" s="252" t="s">
        <v>943</v>
      </c>
      <c r="L785" s="252" t="s">
        <v>944</v>
      </c>
      <c r="M785" s="252" t="s">
        <v>945</v>
      </c>
      <c r="N785" s="252" t="s">
        <v>3110</v>
      </c>
    </row>
    <row r="787" spans="1:17">
      <c r="A787" s="267" t="s">
        <v>2</v>
      </c>
      <c r="B787" s="176" t="s">
        <v>3111</v>
      </c>
      <c r="C787" s="268"/>
      <c r="D787" s="269"/>
      <c r="E787" s="269"/>
      <c r="F787" s="269"/>
      <c r="G787" s="269"/>
      <c r="H787" s="269"/>
      <c r="I787" s="269"/>
      <c r="J787" s="269"/>
      <c r="K787" s="269"/>
      <c r="L787" s="269"/>
      <c r="M787" s="269"/>
      <c r="N787" s="269"/>
      <c r="O787" s="270"/>
    </row>
    <row r="788" spans="1:17">
      <c r="A788" s="125">
        <v>1</v>
      </c>
      <c r="B788" s="131" t="s">
        <v>3112</v>
      </c>
      <c r="C788" s="41"/>
      <c r="D788" s="41"/>
      <c r="E788" s="41"/>
      <c r="F788" s="41"/>
      <c r="G788" s="41"/>
      <c r="H788" s="41"/>
      <c r="I788" s="41"/>
      <c r="J788" s="41"/>
      <c r="K788" s="41"/>
      <c r="L788" s="41"/>
      <c r="M788" s="41"/>
      <c r="N788" s="41"/>
    </row>
    <row r="789" spans="1:17">
      <c r="A789" s="125">
        <v>2</v>
      </c>
      <c r="B789" s="131" t="s">
        <v>3113</v>
      </c>
      <c r="C789" s="41"/>
      <c r="D789" s="41"/>
      <c r="E789" s="41"/>
      <c r="F789" s="41"/>
      <c r="G789" s="41"/>
      <c r="H789" s="41"/>
      <c r="I789" s="41"/>
      <c r="J789" s="41"/>
      <c r="K789" s="41"/>
      <c r="L789" s="41"/>
      <c r="M789" s="41"/>
      <c r="N789" s="41"/>
    </row>
    <row r="790" spans="1:17">
      <c r="A790" s="119">
        <v>3</v>
      </c>
      <c r="B790" s="120" t="s">
        <v>6</v>
      </c>
      <c r="C790" s="120" t="s">
        <v>2855</v>
      </c>
      <c r="D790" s="120" t="s">
        <v>187</v>
      </c>
      <c r="E790" s="120" t="s">
        <v>621</v>
      </c>
      <c r="F790" s="120" t="s">
        <v>185</v>
      </c>
      <c r="G790" s="120" t="s">
        <v>183</v>
      </c>
      <c r="H790" s="120" t="s">
        <v>1094</v>
      </c>
      <c r="I790" s="120" t="s">
        <v>3076</v>
      </c>
      <c r="J790" s="120" t="s">
        <v>3114</v>
      </c>
      <c r="K790" s="120" t="s">
        <v>3115</v>
      </c>
      <c r="L790" s="120" t="s">
        <v>3116</v>
      </c>
      <c r="M790" s="120" t="s">
        <v>3117</v>
      </c>
      <c r="N790" s="120" t="s">
        <v>3118</v>
      </c>
      <c r="O790" s="120" t="s">
        <v>3119</v>
      </c>
      <c r="P790" s="120"/>
      <c r="Q790" s="120"/>
    </row>
    <row r="791" spans="1:17">
      <c r="A791" s="125" t="s">
        <v>7</v>
      </c>
      <c r="B791" s="182" t="s">
        <v>8</v>
      </c>
      <c r="C791" s="41" t="s">
        <v>1607</v>
      </c>
      <c r="D791" s="41" t="s">
        <v>3120</v>
      </c>
      <c r="E791" s="41" t="s">
        <v>968</v>
      </c>
      <c r="F791" s="41" t="s">
        <v>968</v>
      </c>
      <c r="G791" s="41" t="s">
        <v>2888</v>
      </c>
      <c r="H791" s="41" t="s">
        <v>968</v>
      </c>
      <c r="I791" s="41" t="s">
        <v>881</v>
      </c>
      <c r="J791" s="41" t="s">
        <v>268</v>
      </c>
      <c r="K791" s="41" t="s">
        <v>268</v>
      </c>
      <c r="L791" s="41" t="s">
        <v>268</v>
      </c>
      <c r="M791" s="41" t="s">
        <v>268</v>
      </c>
      <c r="N791" s="41" t="s">
        <v>268</v>
      </c>
      <c r="O791" s="41" t="s">
        <v>268</v>
      </c>
    </row>
    <row r="792" spans="1:17" ht="36">
      <c r="A792" s="125" t="s">
        <v>13</v>
      </c>
      <c r="B792" s="182" t="s">
        <v>14</v>
      </c>
      <c r="C792" s="41" t="s">
        <v>3121</v>
      </c>
      <c r="D792" s="41" t="s">
        <v>3122</v>
      </c>
      <c r="E792" s="41" t="s">
        <v>3123</v>
      </c>
      <c r="F792" s="41" t="s">
        <v>3123</v>
      </c>
      <c r="G792" s="41" t="s">
        <v>3088</v>
      </c>
      <c r="H792" s="41" t="s">
        <v>3123</v>
      </c>
      <c r="I792" s="41" t="s">
        <v>3124</v>
      </c>
      <c r="J792" s="41" t="s">
        <v>3125</v>
      </c>
      <c r="K792" s="112" t="s">
        <v>3126</v>
      </c>
      <c r="L792" s="112" t="s">
        <v>3127</v>
      </c>
      <c r="M792" s="112" t="s">
        <v>3128</v>
      </c>
      <c r="N792" s="112" t="s">
        <v>3129</v>
      </c>
      <c r="O792" s="112" t="s">
        <v>3130</v>
      </c>
    </row>
    <row r="793" spans="1:17">
      <c r="A793" s="125" t="s">
        <v>22</v>
      </c>
      <c r="B793" s="182" t="s">
        <v>23</v>
      </c>
      <c r="C793" s="41" t="s">
        <v>24</v>
      </c>
      <c r="D793" s="41" t="s">
        <v>24</v>
      </c>
      <c r="E793" s="41" t="s">
        <v>598</v>
      </c>
      <c r="F793" s="41" t="s">
        <v>598</v>
      </c>
      <c r="G793" s="41" t="s">
        <v>1618</v>
      </c>
      <c r="H793" s="41" t="s">
        <v>598</v>
      </c>
      <c r="I793" s="41" t="s">
        <v>25</v>
      </c>
      <c r="J793" s="41" t="s">
        <v>25</v>
      </c>
      <c r="K793" s="41" t="s">
        <v>25</v>
      </c>
      <c r="L793" s="41" t="s">
        <v>25</v>
      </c>
      <c r="M793" s="41" t="s">
        <v>25</v>
      </c>
      <c r="N793" s="41" t="s">
        <v>25</v>
      </c>
      <c r="O793" s="41" t="s">
        <v>25</v>
      </c>
    </row>
    <row r="794" spans="1:17">
      <c r="A794" s="125" t="s">
        <v>26</v>
      </c>
      <c r="B794" s="182" t="s">
        <v>27</v>
      </c>
      <c r="C794" s="55" t="s">
        <v>1522</v>
      </c>
      <c r="D794" s="55" t="s">
        <v>550</v>
      </c>
      <c r="E794" s="55" t="s">
        <v>30</v>
      </c>
      <c r="F794" s="55">
        <v>84</v>
      </c>
      <c r="G794" s="55" t="s">
        <v>29</v>
      </c>
      <c r="H794" s="55" t="s">
        <v>30</v>
      </c>
      <c r="I794" s="55" t="s">
        <v>3131</v>
      </c>
      <c r="J794" s="55" t="s">
        <v>410</v>
      </c>
      <c r="K794" s="41" t="s">
        <v>410</v>
      </c>
      <c r="L794" s="41" t="s">
        <v>410</v>
      </c>
      <c r="M794" s="41" t="s">
        <v>410</v>
      </c>
      <c r="N794" s="41" t="s">
        <v>410</v>
      </c>
      <c r="O794" s="41" t="s">
        <v>410</v>
      </c>
    </row>
    <row r="795" spans="1:17">
      <c r="A795" s="125">
        <v>4</v>
      </c>
      <c r="B795" s="131" t="s">
        <v>81</v>
      </c>
      <c r="C795" s="182"/>
      <c r="D795" s="55"/>
      <c r="E795" s="55"/>
      <c r="F795" s="55"/>
      <c r="G795" s="55"/>
      <c r="H795" s="55"/>
      <c r="I795" s="55"/>
      <c r="J795" s="55"/>
      <c r="K795" s="55"/>
      <c r="L795" s="55"/>
      <c r="M795" s="55"/>
      <c r="N795" s="55"/>
      <c r="O795" s="55"/>
    </row>
    <row r="796" spans="1:17" ht="96">
      <c r="A796" s="126" t="s">
        <v>34</v>
      </c>
      <c r="B796" s="127" t="s">
        <v>266</v>
      </c>
      <c r="C796" s="202" t="s">
        <v>839</v>
      </c>
      <c r="D796" s="202" t="s">
        <v>839</v>
      </c>
      <c r="E796" s="202" t="s">
        <v>839</v>
      </c>
      <c r="F796" s="202" t="s">
        <v>839</v>
      </c>
      <c r="G796" s="202" t="s">
        <v>839</v>
      </c>
      <c r="H796" s="202" t="s">
        <v>839</v>
      </c>
      <c r="I796" s="202" t="s">
        <v>839</v>
      </c>
      <c r="J796" s="202" t="s">
        <v>839</v>
      </c>
      <c r="K796" s="202" t="s">
        <v>839</v>
      </c>
      <c r="L796" s="202" t="s">
        <v>839</v>
      </c>
      <c r="M796" s="202" t="s">
        <v>839</v>
      </c>
      <c r="N796" s="202" t="s">
        <v>839</v>
      </c>
      <c r="O796" s="202" t="s">
        <v>839</v>
      </c>
    </row>
    <row r="797" spans="1:17" ht="24">
      <c r="A797" s="128" t="s">
        <v>1213</v>
      </c>
      <c r="B797" s="129" t="s">
        <v>83</v>
      </c>
      <c r="C797" s="226">
        <v>198808.76</v>
      </c>
      <c r="D797" s="226">
        <v>233618</v>
      </c>
      <c r="E797" s="226">
        <v>345005.78574427083</v>
      </c>
      <c r="F797" s="226">
        <v>345005.78574427083</v>
      </c>
      <c r="G797" s="226">
        <v>486000</v>
      </c>
      <c r="H797" s="226">
        <v>502872.70394564356</v>
      </c>
      <c r="I797" s="226">
        <v>598114</v>
      </c>
      <c r="J797" s="226">
        <v>1036728.01</v>
      </c>
      <c r="K797" s="226">
        <v>1444847.5</v>
      </c>
      <c r="L797" s="226">
        <v>1793875.64</v>
      </c>
      <c r="M797" s="226">
        <v>1855380.89</v>
      </c>
      <c r="N797" s="226">
        <v>2799914.7</v>
      </c>
      <c r="O797" s="226">
        <v>3480494.89</v>
      </c>
    </row>
    <row r="798" spans="1:17">
      <c r="A798" s="126" t="s">
        <v>1620</v>
      </c>
      <c r="B798" s="131" t="s">
        <v>84</v>
      </c>
      <c r="C798" s="41"/>
      <c r="D798" s="55"/>
      <c r="E798" s="55"/>
      <c r="F798" s="55"/>
      <c r="G798" s="55"/>
      <c r="H798" s="55"/>
      <c r="I798" s="55"/>
      <c r="J798" s="55"/>
      <c r="K798" s="55"/>
      <c r="L798" s="55"/>
      <c r="M798" s="55"/>
      <c r="N798" s="55"/>
      <c r="O798" s="55"/>
    </row>
    <row r="799" spans="1:17">
      <c r="A799" s="126"/>
      <c r="B799" s="55" t="s">
        <v>85</v>
      </c>
      <c r="C799" s="31">
        <v>0</v>
      </c>
      <c r="D799" s="31">
        <v>2560</v>
      </c>
      <c r="E799" s="31">
        <v>4447.43</v>
      </c>
      <c r="F799" s="31">
        <v>4447.43</v>
      </c>
      <c r="G799" s="31">
        <v>0</v>
      </c>
      <c r="H799" s="31">
        <v>4447.43</v>
      </c>
      <c r="I799" s="31">
        <v>0</v>
      </c>
      <c r="J799" s="31">
        <v>0</v>
      </c>
      <c r="K799" s="31">
        <v>0</v>
      </c>
      <c r="L799" s="31">
        <v>0</v>
      </c>
      <c r="M799" s="31">
        <v>0</v>
      </c>
      <c r="N799" s="31">
        <v>0</v>
      </c>
      <c r="O799" s="31">
        <v>0</v>
      </c>
    </row>
    <row r="800" spans="1:17">
      <c r="A800" s="126"/>
      <c r="B800" s="55" t="s">
        <v>86</v>
      </c>
      <c r="C800" s="31">
        <v>0</v>
      </c>
      <c r="D800" s="31">
        <v>2669</v>
      </c>
      <c r="E800" s="31">
        <v>6409.43</v>
      </c>
      <c r="F800" s="31">
        <v>6409.43</v>
      </c>
      <c r="G800" s="31">
        <v>0</v>
      </c>
      <c r="H800" s="31">
        <v>6409.43</v>
      </c>
      <c r="I800" s="31">
        <v>0</v>
      </c>
      <c r="J800" s="31">
        <v>0</v>
      </c>
      <c r="K800" s="31">
        <v>0</v>
      </c>
      <c r="L800" s="31">
        <v>0</v>
      </c>
      <c r="M800" s="31">
        <v>0</v>
      </c>
      <c r="N800" s="31">
        <v>0</v>
      </c>
      <c r="O800" s="31">
        <v>0</v>
      </c>
    </row>
    <row r="801" spans="1:15">
      <c r="A801" s="126"/>
      <c r="B801" s="55" t="s">
        <v>87</v>
      </c>
      <c r="C801" s="31">
        <v>0</v>
      </c>
      <c r="D801" s="31">
        <v>2786</v>
      </c>
      <c r="E801" s="31">
        <v>7210.61</v>
      </c>
      <c r="F801" s="31">
        <v>7210.61</v>
      </c>
      <c r="G801" s="31">
        <v>0</v>
      </c>
      <c r="H801" s="31">
        <v>7210.61</v>
      </c>
      <c r="I801" s="31">
        <v>0</v>
      </c>
      <c r="J801" s="31">
        <v>0</v>
      </c>
      <c r="K801" s="31">
        <v>0</v>
      </c>
      <c r="L801" s="31">
        <v>0</v>
      </c>
      <c r="M801" s="31">
        <v>0</v>
      </c>
      <c r="N801" s="31">
        <v>0</v>
      </c>
      <c r="O801" s="31">
        <v>0</v>
      </c>
    </row>
    <row r="802" spans="1:15">
      <c r="A802" s="126"/>
      <c r="B802" s="55" t="s">
        <v>88</v>
      </c>
      <c r="C802" s="31">
        <v>0</v>
      </c>
      <c r="D802" s="31">
        <v>2912</v>
      </c>
      <c r="E802" s="31">
        <v>8127</v>
      </c>
      <c r="F802" s="31">
        <v>8127</v>
      </c>
      <c r="G802" s="31">
        <v>0</v>
      </c>
      <c r="H802" s="31">
        <v>8127</v>
      </c>
      <c r="I802" s="31">
        <v>0</v>
      </c>
      <c r="J802" s="31">
        <v>0</v>
      </c>
      <c r="K802" s="31">
        <v>0</v>
      </c>
      <c r="L802" s="31">
        <v>0</v>
      </c>
      <c r="M802" s="31">
        <v>0</v>
      </c>
      <c r="N802" s="31">
        <v>0</v>
      </c>
      <c r="O802" s="31">
        <v>0</v>
      </c>
    </row>
    <row r="803" spans="1:15">
      <c r="A803" s="126"/>
      <c r="B803" s="55" t="s">
        <v>89</v>
      </c>
      <c r="C803" s="31">
        <v>0</v>
      </c>
      <c r="D803" s="31">
        <v>3049</v>
      </c>
      <c r="E803" s="31">
        <v>14017.77</v>
      </c>
      <c r="F803" s="31">
        <v>14017.77</v>
      </c>
      <c r="G803" s="31">
        <v>0</v>
      </c>
      <c r="H803" s="31">
        <v>14017.77</v>
      </c>
      <c r="I803" s="31">
        <v>0</v>
      </c>
      <c r="J803" s="31">
        <v>0</v>
      </c>
      <c r="K803" s="31">
        <v>0</v>
      </c>
      <c r="L803" s="31">
        <v>0</v>
      </c>
      <c r="M803" s="31">
        <v>0</v>
      </c>
      <c r="N803" s="31">
        <v>0</v>
      </c>
      <c r="O803" s="31">
        <v>0</v>
      </c>
    </row>
    <row r="804" spans="1:15">
      <c r="A804" s="126"/>
      <c r="B804" s="132" t="s">
        <v>90</v>
      </c>
      <c r="C804" s="133">
        <f>SUM(C799:C803)</f>
        <v>0</v>
      </c>
      <c r="D804" s="133">
        <f t="shared" ref="D804:O804" si="8">SUM(D799:D803)</f>
        <v>13976</v>
      </c>
      <c r="E804" s="133">
        <f t="shared" si="8"/>
        <v>40212.240000000005</v>
      </c>
      <c r="F804" s="133">
        <f t="shared" si="8"/>
        <v>40212.240000000005</v>
      </c>
      <c r="G804" s="133">
        <f t="shared" si="8"/>
        <v>0</v>
      </c>
      <c r="H804" s="133">
        <f t="shared" si="8"/>
        <v>40212.240000000005</v>
      </c>
      <c r="I804" s="133">
        <f t="shared" si="8"/>
        <v>0</v>
      </c>
      <c r="J804" s="133">
        <f t="shared" si="8"/>
        <v>0</v>
      </c>
      <c r="K804" s="133">
        <f t="shared" si="8"/>
        <v>0</v>
      </c>
      <c r="L804" s="133">
        <f t="shared" si="8"/>
        <v>0</v>
      </c>
      <c r="M804" s="133">
        <f t="shared" si="8"/>
        <v>0</v>
      </c>
      <c r="N804" s="133">
        <f t="shared" si="8"/>
        <v>0</v>
      </c>
      <c r="O804" s="133">
        <f t="shared" si="8"/>
        <v>0</v>
      </c>
    </row>
    <row r="805" spans="1:15" ht="96">
      <c r="A805" s="126"/>
      <c r="B805" s="172" t="s">
        <v>1803</v>
      </c>
      <c r="C805" s="251"/>
      <c r="D805" s="55"/>
      <c r="E805" s="55"/>
      <c r="F805" s="55"/>
      <c r="G805" s="55"/>
      <c r="H805" s="55"/>
      <c r="I805" s="55"/>
      <c r="J805" s="55"/>
      <c r="K805" s="55"/>
      <c r="L805" s="55"/>
      <c r="M805" s="55"/>
      <c r="N805" s="55"/>
      <c r="O805" s="55"/>
    </row>
    <row r="806" spans="1:15">
      <c r="A806" s="126" t="s">
        <v>514</v>
      </c>
      <c r="B806" s="135" t="s">
        <v>91</v>
      </c>
      <c r="C806" s="136" t="s">
        <v>92</v>
      </c>
      <c r="D806" s="55"/>
      <c r="E806" s="55"/>
      <c r="F806" s="55"/>
      <c r="G806" s="55"/>
      <c r="H806" s="55"/>
      <c r="I806" s="55"/>
      <c r="J806" s="55"/>
      <c r="K806" s="55"/>
      <c r="L806" s="55"/>
      <c r="M806" s="55"/>
      <c r="N806" s="55"/>
      <c r="O806" s="55"/>
    </row>
    <row r="807" spans="1:15">
      <c r="D807" s="55"/>
      <c r="E807" s="55"/>
      <c r="F807" s="55"/>
      <c r="G807" s="55"/>
      <c r="H807" s="55"/>
      <c r="I807" s="55"/>
      <c r="J807" s="55"/>
      <c r="K807" s="55"/>
      <c r="L807" s="55"/>
      <c r="M807" s="55"/>
      <c r="N807" s="55"/>
      <c r="O807" s="55"/>
    </row>
    <row r="808" spans="1:15">
      <c r="A808" s="247" t="s">
        <v>2</v>
      </c>
      <c r="B808" s="248" t="s">
        <v>3132</v>
      </c>
      <c r="C808" s="248"/>
      <c r="D808" s="242"/>
      <c r="E808" s="242"/>
      <c r="F808" s="242"/>
      <c r="G808" s="242"/>
      <c r="H808" s="242"/>
      <c r="I808" s="242"/>
      <c r="J808" s="242"/>
      <c r="K808" s="242"/>
      <c r="L808" s="242"/>
      <c r="M808" s="242"/>
      <c r="N808" s="242"/>
    </row>
    <row r="809" spans="1:15">
      <c r="A809" s="125">
        <v>1</v>
      </c>
      <c r="B809" s="131" t="s">
        <v>3133</v>
      </c>
      <c r="C809" s="41"/>
      <c r="D809" s="55"/>
      <c r="E809" s="55"/>
      <c r="F809" s="55"/>
      <c r="G809" s="55"/>
      <c r="H809" s="55"/>
      <c r="I809" s="55"/>
      <c r="J809" s="55"/>
      <c r="K809" s="55"/>
      <c r="L809" s="55"/>
      <c r="M809" s="55"/>
      <c r="N809" s="55"/>
    </row>
    <row r="810" spans="1:15">
      <c r="A810" s="125">
        <v>2</v>
      </c>
      <c r="B810" s="131" t="s">
        <v>3134</v>
      </c>
      <c r="C810" s="41"/>
      <c r="D810" s="55"/>
      <c r="E810" s="55"/>
      <c r="F810" s="55"/>
      <c r="G810" s="55"/>
      <c r="H810" s="55"/>
      <c r="I810" s="55"/>
      <c r="J810" s="55"/>
      <c r="K810" s="55"/>
      <c r="L810" s="55"/>
      <c r="M810" s="55"/>
      <c r="N810" s="55"/>
    </row>
    <row r="811" spans="1:15">
      <c r="A811" s="119">
        <v>3</v>
      </c>
      <c r="B811" s="120" t="s">
        <v>6</v>
      </c>
      <c r="C811" s="120" t="s">
        <v>730</v>
      </c>
      <c r="D811" s="120" t="s">
        <v>2855</v>
      </c>
      <c r="E811" s="120" t="s">
        <v>2023</v>
      </c>
      <c r="F811" s="120" t="s">
        <v>763</v>
      </c>
      <c r="G811" s="120" t="s">
        <v>187</v>
      </c>
      <c r="H811" s="120" t="s">
        <v>764</v>
      </c>
      <c r="I811" s="120" t="s">
        <v>753</v>
      </c>
      <c r="J811" s="120" t="s">
        <v>183</v>
      </c>
      <c r="K811" s="120" t="s">
        <v>621</v>
      </c>
      <c r="L811" s="120" t="s">
        <v>3076</v>
      </c>
      <c r="M811" s="120" t="s">
        <v>185</v>
      </c>
      <c r="N811" s="120" t="s">
        <v>1094</v>
      </c>
    </row>
    <row r="812" spans="1:15">
      <c r="A812" s="125" t="s">
        <v>7</v>
      </c>
      <c r="B812" s="182" t="s">
        <v>8</v>
      </c>
      <c r="C812" s="41" t="s">
        <v>1189</v>
      </c>
      <c r="D812" s="41" t="s">
        <v>1607</v>
      </c>
      <c r="E812" s="41" t="s">
        <v>1189</v>
      </c>
      <c r="F812" s="41" t="s">
        <v>3135</v>
      </c>
      <c r="G812" s="41" t="s">
        <v>3136</v>
      </c>
      <c r="H812" s="41" t="s">
        <v>3137</v>
      </c>
      <c r="I812" s="41" t="s">
        <v>3138</v>
      </c>
      <c r="J812" s="41" t="s">
        <v>2888</v>
      </c>
      <c r="K812" s="41" t="s">
        <v>968</v>
      </c>
      <c r="L812" s="41" t="s">
        <v>881</v>
      </c>
      <c r="M812" s="41" t="s">
        <v>968</v>
      </c>
      <c r="N812" s="41" t="s">
        <v>968</v>
      </c>
    </row>
    <row r="813" spans="1:15">
      <c r="A813" s="125" t="s">
        <v>13</v>
      </c>
      <c r="B813" s="182" t="s">
        <v>14</v>
      </c>
      <c r="C813" s="41" t="s">
        <v>3102</v>
      </c>
      <c r="D813" s="41" t="s">
        <v>3103</v>
      </c>
      <c r="E813" s="41" t="s">
        <v>3104</v>
      </c>
      <c r="F813" s="41" t="s">
        <v>3139</v>
      </c>
      <c r="G813" s="41" t="s">
        <v>3140</v>
      </c>
      <c r="H813" s="41" t="s">
        <v>3141</v>
      </c>
      <c r="I813" s="41" t="s">
        <v>3142</v>
      </c>
      <c r="J813" s="41" t="s">
        <v>3088</v>
      </c>
      <c r="K813" s="41" t="s">
        <v>3089</v>
      </c>
      <c r="L813" s="41" t="s">
        <v>3109</v>
      </c>
      <c r="M813" s="41" t="s">
        <v>3090</v>
      </c>
      <c r="N813" s="41" t="s">
        <v>3092</v>
      </c>
    </row>
    <row r="814" spans="1:15">
      <c r="A814" s="125" t="s">
        <v>22</v>
      </c>
      <c r="B814" s="182" t="s">
        <v>23</v>
      </c>
      <c r="C814" s="41" t="s">
        <v>24</v>
      </c>
      <c r="D814" s="41" t="s">
        <v>24</v>
      </c>
      <c r="E814" s="41" t="s">
        <v>24</v>
      </c>
      <c r="F814" s="41" t="s">
        <v>24</v>
      </c>
      <c r="G814" s="41" t="s">
        <v>24</v>
      </c>
      <c r="H814" s="41" t="s">
        <v>24</v>
      </c>
      <c r="I814" s="41" t="s">
        <v>24</v>
      </c>
      <c r="J814" s="41" t="s">
        <v>1618</v>
      </c>
      <c r="K814" s="41" t="s">
        <v>3093</v>
      </c>
      <c r="L814" s="41" t="s">
        <v>25</v>
      </c>
      <c r="M814" s="41" t="s">
        <v>3093</v>
      </c>
      <c r="N814" s="41" t="s">
        <v>3094</v>
      </c>
    </row>
    <row r="815" spans="1:15">
      <c r="A815" s="125" t="s">
        <v>26</v>
      </c>
      <c r="B815" s="182" t="s">
        <v>27</v>
      </c>
      <c r="C815" s="55" t="s">
        <v>513</v>
      </c>
      <c r="D815" s="55" t="s">
        <v>1522</v>
      </c>
      <c r="E815" s="55" t="s">
        <v>513</v>
      </c>
      <c r="F815" s="55" t="s">
        <v>550</v>
      </c>
      <c r="G815" s="55" t="s">
        <v>550</v>
      </c>
      <c r="H815" s="55" t="s">
        <v>550</v>
      </c>
      <c r="I815" s="55" t="s">
        <v>550</v>
      </c>
      <c r="J815" s="55" t="s">
        <v>29</v>
      </c>
      <c r="K815" s="55" t="s">
        <v>30</v>
      </c>
      <c r="L815" s="125" t="s">
        <v>513</v>
      </c>
      <c r="M815" s="125" t="s">
        <v>30</v>
      </c>
      <c r="N815" s="125" t="s">
        <v>30</v>
      </c>
    </row>
    <row r="816" spans="1:15">
      <c r="A816" s="125">
        <v>4</v>
      </c>
      <c r="B816" s="131" t="s">
        <v>81</v>
      </c>
      <c r="C816" s="182"/>
      <c r="D816" s="55"/>
      <c r="E816" s="55"/>
      <c r="F816" s="55"/>
      <c r="G816" s="55"/>
      <c r="H816" s="55"/>
      <c r="I816" s="55"/>
      <c r="J816" s="55"/>
      <c r="K816" s="55"/>
      <c r="L816" s="55"/>
      <c r="M816" s="55"/>
      <c r="N816" s="55"/>
    </row>
    <row r="817" spans="1:14" ht="96">
      <c r="A817" s="126" t="s">
        <v>34</v>
      </c>
      <c r="B817" s="127" t="s">
        <v>266</v>
      </c>
      <c r="C817" s="202" t="s">
        <v>839</v>
      </c>
      <c r="D817" s="202" t="s">
        <v>839</v>
      </c>
      <c r="E817" s="202" t="s">
        <v>839</v>
      </c>
      <c r="F817" s="202" t="s">
        <v>839</v>
      </c>
      <c r="G817" s="202" t="s">
        <v>839</v>
      </c>
      <c r="H817" s="202" t="s">
        <v>839</v>
      </c>
      <c r="I817" s="202" t="s">
        <v>839</v>
      </c>
      <c r="J817" s="202" t="s">
        <v>839</v>
      </c>
      <c r="K817" s="202" t="s">
        <v>839</v>
      </c>
      <c r="L817" s="202" t="s">
        <v>839</v>
      </c>
      <c r="M817" s="202" t="s">
        <v>839</v>
      </c>
      <c r="N817" s="202" t="s">
        <v>839</v>
      </c>
    </row>
    <row r="818" spans="1:14" ht="24">
      <c r="A818" s="128" t="s">
        <v>1213</v>
      </c>
      <c r="B818" s="129" t="s">
        <v>83</v>
      </c>
      <c r="C818" s="226">
        <v>1631832.75</v>
      </c>
      <c r="D818" s="226">
        <v>1763953.14</v>
      </c>
      <c r="E818" s="226">
        <v>1908849.35</v>
      </c>
      <c r="F818" s="226">
        <v>2081198</v>
      </c>
      <c r="G818" s="226">
        <v>2266958</v>
      </c>
      <c r="H818" s="226">
        <v>2381854</v>
      </c>
      <c r="I818" s="226">
        <v>2616766</v>
      </c>
      <c r="J818" s="226">
        <v>2950000</v>
      </c>
      <c r="K818" s="226">
        <v>2865427.1989039499</v>
      </c>
      <c r="L818" s="226">
        <v>2781779</v>
      </c>
      <c r="M818" s="226">
        <v>2979116.105464519</v>
      </c>
      <c r="N818" s="226">
        <v>3518824.4065048741</v>
      </c>
    </row>
    <row r="819" spans="1:14">
      <c r="A819" s="126" t="s">
        <v>1620</v>
      </c>
      <c r="B819" s="131" t="s">
        <v>84</v>
      </c>
      <c r="C819" s="41"/>
      <c r="D819" s="55"/>
      <c r="E819" s="55"/>
      <c r="F819" s="55"/>
      <c r="G819" s="55"/>
      <c r="H819" s="55"/>
      <c r="I819" s="55"/>
      <c r="J819" s="55"/>
      <c r="K819" s="55"/>
      <c r="L819" s="55"/>
      <c r="M819" s="55"/>
      <c r="N819" s="55"/>
    </row>
    <row r="820" spans="1:14">
      <c r="A820" s="126"/>
      <c r="B820" s="55" t="s">
        <v>85</v>
      </c>
      <c r="C820" s="31">
        <v>0</v>
      </c>
      <c r="D820" s="31">
        <v>0</v>
      </c>
      <c r="E820" s="31">
        <v>0</v>
      </c>
      <c r="F820" s="31">
        <v>39327</v>
      </c>
      <c r="G820" s="31">
        <v>89827</v>
      </c>
      <c r="H820" s="31">
        <v>41167</v>
      </c>
      <c r="I820" s="31">
        <v>89827</v>
      </c>
      <c r="J820" s="31">
        <v>0</v>
      </c>
      <c r="K820" s="31">
        <v>74357.63</v>
      </c>
      <c r="L820" s="31">
        <v>0</v>
      </c>
      <c r="M820" s="31">
        <v>74357.63</v>
      </c>
      <c r="N820" s="31">
        <v>145868.67000000001</v>
      </c>
    </row>
    <row r="821" spans="1:14">
      <c r="A821" s="126"/>
      <c r="B821" s="55" t="s">
        <v>86</v>
      </c>
      <c r="C821" s="31">
        <v>0</v>
      </c>
      <c r="D821" s="31">
        <v>0</v>
      </c>
      <c r="E821" s="31">
        <v>0</v>
      </c>
      <c r="F821" s="31">
        <v>15356</v>
      </c>
      <c r="G821" s="31">
        <v>16493</v>
      </c>
      <c r="H821" s="31">
        <v>17196</v>
      </c>
      <c r="I821" s="31">
        <v>16493</v>
      </c>
      <c r="J821" s="31">
        <v>0</v>
      </c>
      <c r="K821" s="31">
        <v>88284.609999999986</v>
      </c>
      <c r="L821" s="31">
        <v>0</v>
      </c>
      <c r="M821" s="31">
        <v>88284.609999999986</v>
      </c>
      <c r="N821" s="31">
        <v>165323.00999999998</v>
      </c>
    </row>
    <row r="822" spans="1:14">
      <c r="A822" s="126"/>
      <c r="B822" s="55" t="s">
        <v>87</v>
      </c>
      <c r="C822" s="31">
        <v>0</v>
      </c>
      <c r="D822" s="31">
        <v>0</v>
      </c>
      <c r="E822" s="31">
        <v>0</v>
      </c>
      <c r="F822" s="31">
        <v>15590</v>
      </c>
      <c r="G822" s="31">
        <v>16727</v>
      </c>
      <c r="H822" s="31">
        <v>17430</v>
      </c>
      <c r="I822" s="31">
        <v>16727</v>
      </c>
      <c r="J822" s="31">
        <v>0</v>
      </c>
      <c r="K822" s="31">
        <v>103602.7</v>
      </c>
      <c r="L822" s="31">
        <v>0</v>
      </c>
      <c r="M822" s="31">
        <v>103602.7</v>
      </c>
      <c r="N822" s="31">
        <v>186110.53999999998</v>
      </c>
    </row>
    <row r="823" spans="1:14">
      <c r="A823" s="126"/>
      <c r="B823" s="55" t="s">
        <v>88</v>
      </c>
      <c r="C823" s="31">
        <v>0</v>
      </c>
      <c r="D823" s="31">
        <v>0</v>
      </c>
      <c r="E823" s="31">
        <v>0</v>
      </c>
      <c r="F823" s="31">
        <v>40030</v>
      </c>
      <c r="G823" s="31">
        <v>90531</v>
      </c>
      <c r="H823" s="31">
        <v>42008</v>
      </c>
      <c r="I823" s="31">
        <v>90531</v>
      </c>
      <c r="J823" s="31">
        <v>0</v>
      </c>
      <c r="K823" s="31">
        <v>128795.06</v>
      </c>
      <c r="L823" s="31">
        <v>0</v>
      </c>
      <c r="M823" s="31">
        <v>128795.06</v>
      </c>
      <c r="N823" s="31">
        <v>298739.22000000003</v>
      </c>
    </row>
    <row r="824" spans="1:14">
      <c r="A824" s="126"/>
      <c r="B824" s="55" t="s">
        <v>89</v>
      </c>
      <c r="C824" s="31">
        <v>0</v>
      </c>
      <c r="D824" s="31">
        <v>0</v>
      </c>
      <c r="E824" s="31">
        <v>0</v>
      </c>
      <c r="F824" s="31">
        <v>16116</v>
      </c>
      <c r="G824" s="31">
        <v>17253</v>
      </c>
      <c r="H824" s="31">
        <v>15119</v>
      </c>
      <c r="I824" s="31">
        <v>17253</v>
      </c>
      <c r="J824" s="31">
        <v>0</v>
      </c>
      <c r="K824" s="31">
        <v>165129.74</v>
      </c>
      <c r="L824" s="31">
        <v>0</v>
      </c>
      <c r="M824" s="31">
        <v>165129.74</v>
      </c>
      <c r="N824" s="31">
        <v>364087.02</v>
      </c>
    </row>
    <row r="825" spans="1:14">
      <c r="A825" s="126"/>
      <c r="B825" s="132" t="s">
        <v>90</v>
      </c>
      <c r="C825" s="31"/>
      <c r="D825" s="55"/>
      <c r="E825" s="55"/>
      <c r="F825" s="55"/>
      <c r="G825" s="55"/>
      <c r="H825" s="55"/>
      <c r="I825" s="55"/>
      <c r="J825" s="55"/>
      <c r="K825" s="55"/>
      <c r="L825" s="55"/>
      <c r="M825" s="55"/>
      <c r="N825" s="55"/>
    </row>
    <row r="826" spans="1:14" ht="96">
      <c r="A826" s="126"/>
      <c r="B826" s="172" t="s">
        <v>1803</v>
      </c>
      <c r="C826" s="251"/>
      <c r="D826" s="55"/>
      <c r="E826" s="55"/>
      <c r="F826" s="55"/>
      <c r="G826" s="55"/>
      <c r="H826" s="55"/>
      <c r="I826" s="55"/>
      <c r="J826" s="55"/>
      <c r="K826" s="55"/>
      <c r="L826" s="55"/>
      <c r="M826" s="55"/>
      <c r="N826" s="55"/>
    </row>
    <row r="827" spans="1:14">
      <c r="A827" s="126" t="s">
        <v>514</v>
      </c>
      <c r="B827" s="135" t="s">
        <v>91</v>
      </c>
      <c r="C827" s="136" t="s">
        <v>92</v>
      </c>
      <c r="D827" s="136" t="s">
        <v>92</v>
      </c>
      <c r="E827" s="136" t="s">
        <v>92</v>
      </c>
      <c r="F827" s="136" t="s">
        <v>92</v>
      </c>
      <c r="G827" s="136" t="s">
        <v>92</v>
      </c>
      <c r="H827" s="136" t="s">
        <v>92</v>
      </c>
      <c r="I827" s="136" t="s">
        <v>92</v>
      </c>
      <c r="J827" s="136" t="s">
        <v>92</v>
      </c>
      <c r="K827" s="136" t="s">
        <v>92</v>
      </c>
      <c r="L827" s="136" t="s">
        <v>92</v>
      </c>
      <c r="M827" s="136" t="s">
        <v>92</v>
      </c>
      <c r="N827" s="136" t="s">
        <v>92</v>
      </c>
    </row>
    <row r="829" spans="1:14">
      <c r="A829" s="247" t="s">
        <v>2</v>
      </c>
      <c r="B829" s="248" t="s">
        <v>3143</v>
      </c>
      <c r="C829" s="248"/>
      <c r="D829" s="255"/>
      <c r="E829" s="255"/>
      <c r="F829" s="255"/>
      <c r="G829" s="255"/>
      <c r="H829" s="255"/>
      <c r="I829" s="255"/>
      <c r="J829" s="255"/>
      <c r="K829" s="255"/>
      <c r="L829" s="255"/>
    </row>
    <row r="830" spans="1:14">
      <c r="A830" s="125">
        <v>1</v>
      </c>
      <c r="B830" s="131" t="s">
        <v>3144</v>
      </c>
      <c r="C830" s="41"/>
      <c r="D830" s="41"/>
      <c r="E830" s="41"/>
      <c r="F830" s="41"/>
      <c r="G830" s="41"/>
      <c r="H830" s="41"/>
      <c r="I830" s="41"/>
      <c r="J830" s="41"/>
      <c r="K830" s="41"/>
      <c r="L830" s="41"/>
    </row>
    <row r="831" spans="1:14">
      <c r="A831" s="125">
        <v>2</v>
      </c>
      <c r="B831" s="131" t="s">
        <v>3145</v>
      </c>
      <c r="C831" s="41"/>
      <c r="D831" s="41"/>
      <c r="E831" s="41"/>
      <c r="F831" s="41"/>
      <c r="G831" s="41"/>
      <c r="H831" s="41"/>
      <c r="I831" s="41"/>
      <c r="J831" s="41"/>
      <c r="K831" s="41"/>
      <c r="L831" s="41"/>
    </row>
    <row r="832" spans="1:14">
      <c r="A832" s="119">
        <v>3</v>
      </c>
      <c r="B832" s="120" t="s">
        <v>6</v>
      </c>
      <c r="C832" s="120" t="s">
        <v>730</v>
      </c>
      <c r="D832" s="120" t="s">
        <v>2023</v>
      </c>
      <c r="E832" s="120" t="s">
        <v>2882</v>
      </c>
      <c r="F832" s="120" t="s">
        <v>3146</v>
      </c>
      <c r="G832" s="120" t="s">
        <v>2855</v>
      </c>
      <c r="H832" s="120" t="s">
        <v>3147</v>
      </c>
      <c r="I832" s="120" t="s">
        <v>3148</v>
      </c>
      <c r="J832" s="120" t="s">
        <v>3149</v>
      </c>
      <c r="K832" s="120" t="s">
        <v>726</v>
      </c>
      <c r="L832" s="120" t="s">
        <v>3150</v>
      </c>
    </row>
    <row r="833" spans="1:12">
      <c r="A833" s="125" t="s">
        <v>7</v>
      </c>
      <c r="B833" s="182" t="s">
        <v>8</v>
      </c>
      <c r="C833" s="41" t="s">
        <v>1189</v>
      </c>
      <c r="D833" s="41" t="s">
        <v>1189</v>
      </c>
      <c r="E833" s="41" t="s">
        <v>1189</v>
      </c>
      <c r="F833" s="41" t="s">
        <v>881</v>
      </c>
      <c r="G833" s="41" t="s">
        <v>264</v>
      </c>
      <c r="H833" s="41" t="s">
        <v>264</v>
      </c>
      <c r="I833" s="41" t="s">
        <v>968</v>
      </c>
      <c r="J833" s="41" t="s">
        <v>968</v>
      </c>
      <c r="K833" s="41" t="s">
        <v>3151</v>
      </c>
      <c r="L833" s="41" t="s">
        <v>968</v>
      </c>
    </row>
    <row r="834" spans="1:12">
      <c r="A834" s="125" t="s">
        <v>13</v>
      </c>
      <c r="B834" s="182" t="s">
        <v>14</v>
      </c>
      <c r="C834" s="41" t="s">
        <v>3152</v>
      </c>
      <c r="D834" s="41" t="s">
        <v>3153</v>
      </c>
      <c r="E834" s="41" t="s">
        <v>3154</v>
      </c>
      <c r="F834" s="41" t="s">
        <v>3155</v>
      </c>
      <c r="G834" s="41" t="s">
        <v>3156</v>
      </c>
      <c r="H834" s="41" t="s">
        <v>3157</v>
      </c>
      <c r="I834" s="41" t="s">
        <v>3158</v>
      </c>
      <c r="J834" s="41" t="s">
        <v>3159</v>
      </c>
      <c r="K834" s="41" t="s">
        <v>3160</v>
      </c>
      <c r="L834" s="41" t="s">
        <v>3161</v>
      </c>
    </row>
    <row r="835" spans="1:12">
      <c r="A835" s="125" t="s">
        <v>22</v>
      </c>
      <c r="B835" s="182" t="s">
        <v>23</v>
      </c>
      <c r="C835" s="41" t="s">
        <v>24</v>
      </c>
      <c r="D835" s="41" t="s">
        <v>24</v>
      </c>
      <c r="E835" s="41" t="s">
        <v>24</v>
      </c>
      <c r="F835" s="41" t="s">
        <v>25</v>
      </c>
      <c r="G835" s="41" t="s">
        <v>3162</v>
      </c>
      <c r="H835" s="41" t="s">
        <v>3162</v>
      </c>
      <c r="I835" s="41" t="s">
        <v>24</v>
      </c>
      <c r="J835" s="41" t="s">
        <v>24</v>
      </c>
      <c r="K835" s="41" t="s">
        <v>24</v>
      </c>
      <c r="L835" s="41" t="s">
        <v>24</v>
      </c>
    </row>
    <row r="836" spans="1:12">
      <c r="A836" s="125" t="s">
        <v>26</v>
      </c>
      <c r="B836" s="182" t="s">
        <v>27</v>
      </c>
      <c r="C836" s="77" t="s">
        <v>513</v>
      </c>
      <c r="D836" s="236" t="s">
        <v>513</v>
      </c>
      <c r="E836" s="236" t="s">
        <v>513</v>
      </c>
      <c r="F836" s="236" t="s">
        <v>513</v>
      </c>
      <c r="G836" s="55" t="s">
        <v>1522</v>
      </c>
      <c r="H836" s="55" t="s">
        <v>1522</v>
      </c>
      <c r="I836" s="236" t="s">
        <v>30</v>
      </c>
      <c r="J836" s="236" t="s">
        <v>30</v>
      </c>
      <c r="K836" s="55" t="s">
        <v>729</v>
      </c>
      <c r="L836" s="125" t="s">
        <v>30</v>
      </c>
    </row>
    <row r="837" spans="1:12">
      <c r="A837" s="119">
        <v>4</v>
      </c>
      <c r="B837" s="123" t="s">
        <v>236</v>
      </c>
      <c r="C837" s="123"/>
      <c r="D837" s="123"/>
      <c r="E837" s="123"/>
      <c r="F837" s="123"/>
      <c r="G837" s="123"/>
      <c r="H837" s="123"/>
      <c r="I837" s="123"/>
      <c r="J837" s="123"/>
      <c r="K837" s="123"/>
      <c r="L837" s="123"/>
    </row>
    <row r="838" spans="1:12">
      <c r="A838" s="126" t="s">
        <v>34</v>
      </c>
      <c r="B838" s="264" t="s">
        <v>2897</v>
      </c>
      <c r="C838" s="182"/>
      <c r="D838" s="182"/>
      <c r="E838" s="182"/>
      <c r="F838" s="182"/>
      <c r="G838" s="182"/>
      <c r="H838" s="182"/>
      <c r="I838" s="182"/>
      <c r="J838" s="182"/>
      <c r="K838" s="182"/>
      <c r="L838" s="182"/>
    </row>
    <row r="839" spans="1:12">
      <c r="A839" s="126" t="s">
        <v>36</v>
      </c>
      <c r="B839" s="208" t="s">
        <v>2898</v>
      </c>
      <c r="C839" s="182" t="s">
        <v>40</v>
      </c>
      <c r="D839" s="182" t="s">
        <v>40</v>
      </c>
      <c r="E839" s="182" t="s">
        <v>40</v>
      </c>
      <c r="F839" s="182" t="s">
        <v>40</v>
      </c>
      <c r="G839" s="182" t="s">
        <v>40</v>
      </c>
      <c r="H839" s="182" t="s">
        <v>40</v>
      </c>
      <c r="I839" s="182" t="s">
        <v>40</v>
      </c>
      <c r="J839" s="182" t="s">
        <v>40</v>
      </c>
      <c r="K839" s="182" t="s">
        <v>40</v>
      </c>
      <c r="L839" s="182" t="s">
        <v>40</v>
      </c>
    </row>
    <row r="840" spans="1:12">
      <c r="A840" s="126" t="s">
        <v>38</v>
      </c>
      <c r="B840" s="208" t="s">
        <v>3163</v>
      </c>
      <c r="C840" s="182" t="s">
        <v>859</v>
      </c>
      <c r="D840" s="182" t="s">
        <v>859</v>
      </c>
      <c r="E840" s="182" t="s">
        <v>859</v>
      </c>
      <c r="F840" s="182" t="s">
        <v>859</v>
      </c>
      <c r="G840" s="182" t="s">
        <v>859</v>
      </c>
      <c r="H840" s="182" t="s">
        <v>859</v>
      </c>
      <c r="I840" s="182" t="s">
        <v>859</v>
      </c>
      <c r="J840" s="182" t="s">
        <v>859</v>
      </c>
      <c r="K840" s="182" t="s">
        <v>859</v>
      </c>
      <c r="L840" s="182" t="s">
        <v>859</v>
      </c>
    </row>
    <row r="841" spans="1:12">
      <c r="A841" s="126" t="s">
        <v>41</v>
      </c>
      <c r="B841" s="208" t="s">
        <v>2900</v>
      </c>
      <c r="C841" s="182" t="s">
        <v>40</v>
      </c>
      <c r="D841" s="182" t="s">
        <v>40</v>
      </c>
      <c r="E841" s="182" t="s">
        <v>40</v>
      </c>
      <c r="F841" s="182" t="s">
        <v>40</v>
      </c>
      <c r="G841" s="182" t="s">
        <v>40</v>
      </c>
      <c r="H841" s="182" t="s">
        <v>40</v>
      </c>
      <c r="I841" s="182" t="s">
        <v>40</v>
      </c>
      <c r="J841" s="182" t="s">
        <v>40</v>
      </c>
      <c r="K841" s="182" t="s">
        <v>40</v>
      </c>
      <c r="L841" s="182" t="s">
        <v>40</v>
      </c>
    </row>
    <row r="842" spans="1:12">
      <c r="A842" s="126" t="s">
        <v>43</v>
      </c>
      <c r="B842" s="271" t="s">
        <v>3164</v>
      </c>
      <c r="C842" s="182" t="s">
        <v>859</v>
      </c>
      <c r="D842" s="182" t="s">
        <v>859</v>
      </c>
      <c r="E842" s="182" t="s">
        <v>859</v>
      </c>
      <c r="F842" s="182" t="s">
        <v>859</v>
      </c>
      <c r="G842" s="182" t="s">
        <v>859</v>
      </c>
      <c r="H842" s="182" t="s">
        <v>859</v>
      </c>
      <c r="I842" s="182" t="s">
        <v>859</v>
      </c>
      <c r="J842" s="182" t="s">
        <v>859</v>
      </c>
      <c r="K842" s="182" t="s">
        <v>859</v>
      </c>
      <c r="L842" s="182" t="s">
        <v>859</v>
      </c>
    </row>
    <row r="843" spans="1:12">
      <c r="A843" s="126" t="s">
        <v>45</v>
      </c>
      <c r="B843" s="271" t="s">
        <v>3165</v>
      </c>
      <c r="C843" s="182" t="s">
        <v>859</v>
      </c>
      <c r="D843" s="182" t="s">
        <v>859</v>
      </c>
      <c r="E843" s="182" t="s">
        <v>859</v>
      </c>
      <c r="F843" s="182" t="s">
        <v>859</v>
      </c>
      <c r="G843" s="182" t="s">
        <v>859</v>
      </c>
      <c r="H843" s="182" t="s">
        <v>859</v>
      </c>
      <c r="I843" s="182" t="s">
        <v>859</v>
      </c>
      <c r="J843" s="182" t="s">
        <v>859</v>
      </c>
      <c r="K843" s="182" t="s">
        <v>859</v>
      </c>
      <c r="L843" s="182" t="s">
        <v>859</v>
      </c>
    </row>
    <row r="844" spans="1:12">
      <c r="A844" s="126" t="s">
        <v>47</v>
      </c>
      <c r="B844" s="208" t="s">
        <v>2903</v>
      </c>
      <c r="C844" s="182" t="s">
        <v>40</v>
      </c>
      <c r="D844" s="182" t="s">
        <v>40</v>
      </c>
      <c r="E844" s="182" t="s">
        <v>40</v>
      </c>
      <c r="F844" s="182" t="s">
        <v>40</v>
      </c>
      <c r="G844" s="182" t="s">
        <v>40</v>
      </c>
      <c r="H844" s="182" t="s">
        <v>40</v>
      </c>
      <c r="I844" s="182" t="s">
        <v>40</v>
      </c>
      <c r="J844" s="182" t="s">
        <v>40</v>
      </c>
      <c r="K844" s="182" t="s">
        <v>40</v>
      </c>
      <c r="L844" s="182" t="s">
        <v>40</v>
      </c>
    </row>
    <row r="845" spans="1:12">
      <c r="A845" s="126"/>
      <c r="B845" s="264" t="s">
        <v>2906</v>
      </c>
      <c r="C845" s="182"/>
      <c r="D845" s="182"/>
      <c r="E845" s="182"/>
      <c r="F845" s="182"/>
      <c r="G845" s="182"/>
      <c r="H845" s="182"/>
      <c r="I845" s="182"/>
      <c r="J845" s="182"/>
      <c r="K845" s="182"/>
      <c r="L845" s="182"/>
    </row>
    <row r="846" spans="1:12">
      <c r="A846" s="126" t="s">
        <v>278</v>
      </c>
      <c r="B846" s="264" t="s">
        <v>2907</v>
      </c>
      <c r="C846" s="182"/>
      <c r="D846" s="182"/>
      <c r="E846" s="182"/>
      <c r="F846" s="182"/>
      <c r="G846" s="182"/>
      <c r="H846" s="182"/>
      <c r="I846" s="182"/>
      <c r="J846" s="182"/>
      <c r="K846" s="182"/>
      <c r="L846" s="182"/>
    </row>
    <row r="847" spans="1:12">
      <c r="A847" s="126" t="s">
        <v>2908</v>
      </c>
      <c r="B847" s="208" t="s">
        <v>2909</v>
      </c>
      <c r="C847" s="182" t="s">
        <v>40</v>
      </c>
      <c r="D847" s="182" t="s">
        <v>40</v>
      </c>
      <c r="E847" s="182" t="s">
        <v>40</v>
      </c>
      <c r="F847" s="182" t="s">
        <v>40</v>
      </c>
      <c r="G847" s="182" t="s">
        <v>40</v>
      </c>
      <c r="H847" s="182" t="s">
        <v>40</v>
      </c>
      <c r="I847" s="182" t="s">
        <v>40</v>
      </c>
      <c r="J847" s="182" t="s">
        <v>40</v>
      </c>
      <c r="K847" s="182" t="s">
        <v>40</v>
      </c>
      <c r="L847" s="182" t="s">
        <v>40</v>
      </c>
    </row>
    <row r="848" spans="1:12">
      <c r="A848" s="126" t="s">
        <v>2910</v>
      </c>
      <c r="B848" s="208" t="s">
        <v>2911</v>
      </c>
      <c r="C848" s="182" t="s">
        <v>40</v>
      </c>
      <c r="D848" s="182" t="s">
        <v>40</v>
      </c>
      <c r="E848" s="182" t="s">
        <v>40</v>
      </c>
      <c r="F848" s="182" t="s">
        <v>40</v>
      </c>
      <c r="G848" s="182" t="s">
        <v>40</v>
      </c>
      <c r="H848" s="182" t="s">
        <v>40</v>
      </c>
      <c r="I848" s="182" t="s">
        <v>40</v>
      </c>
      <c r="J848" s="182" t="s">
        <v>40</v>
      </c>
      <c r="K848" s="182" t="s">
        <v>40</v>
      </c>
      <c r="L848" s="182" t="s">
        <v>40</v>
      </c>
    </row>
    <row r="849" spans="1:12">
      <c r="A849" s="126" t="s">
        <v>2914</v>
      </c>
      <c r="B849" s="184" t="s">
        <v>2900</v>
      </c>
      <c r="C849" s="182" t="s">
        <v>40</v>
      </c>
      <c r="D849" s="182" t="s">
        <v>40</v>
      </c>
      <c r="E849" s="182" t="s">
        <v>40</v>
      </c>
      <c r="F849" s="182" t="s">
        <v>40</v>
      </c>
      <c r="G849" s="182" t="s">
        <v>40</v>
      </c>
      <c r="H849" s="182" t="s">
        <v>40</v>
      </c>
      <c r="I849" s="182" t="s">
        <v>40</v>
      </c>
      <c r="J849" s="182" t="s">
        <v>40</v>
      </c>
      <c r="K849" s="182" t="s">
        <v>40</v>
      </c>
      <c r="L849" s="182" t="s">
        <v>40</v>
      </c>
    </row>
    <row r="850" spans="1:12">
      <c r="A850" s="126" t="s">
        <v>2915</v>
      </c>
      <c r="B850" s="184" t="s">
        <v>165</v>
      </c>
      <c r="C850" s="182" t="s">
        <v>40</v>
      </c>
      <c r="D850" s="182" t="s">
        <v>40</v>
      </c>
      <c r="E850" s="182" t="s">
        <v>40</v>
      </c>
      <c r="F850" s="182" t="s">
        <v>40</v>
      </c>
      <c r="G850" s="182" t="s">
        <v>40</v>
      </c>
      <c r="H850" s="182" t="s">
        <v>40</v>
      </c>
      <c r="I850" s="182" t="s">
        <v>40</v>
      </c>
      <c r="J850" s="182" t="s">
        <v>40</v>
      </c>
      <c r="K850" s="182" t="s">
        <v>40</v>
      </c>
      <c r="L850" s="182" t="s">
        <v>40</v>
      </c>
    </row>
    <row r="851" spans="1:12">
      <c r="A851" s="126" t="s">
        <v>2916</v>
      </c>
      <c r="B851" s="184" t="s">
        <v>2917</v>
      </c>
      <c r="C851" s="182" t="s">
        <v>40</v>
      </c>
      <c r="D851" s="182" t="s">
        <v>40</v>
      </c>
      <c r="E851" s="182" t="s">
        <v>40</v>
      </c>
      <c r="F851" s="182" t="s">
        <v>40</v>
      </c>
      <c r="G851" s="182" t="s">
        <v>40</v>
      </c>
      <c r="H851" s="182" t="s">
        <v>40</v>
      </c>
      <c r="I851" s="182" t="s">
        <v>40</v>
      </c>
      <c r="J851" s="182" t="s">
        <v>40</v>
      </c>
      <c r="K851" s="182" t="s">
        <v>40</v>
      </c>
      <c r="L851" s="182" t="s">
        <v>40</v>
      </c>
    </row>
    <row r="852" spans="1:12">
      <c r="A852" s="211"/>
      <c r="B852" s="264" t="s">
        <v>2906</v>
      </c>
      <c r="C852" s="182"/>
      <c r="D852" s="182"/>
      <c r="E852" s="182"/>
      <c r="F852" s="182"/>
      <c r="G852" s="182"/>
      <c r="H852" s="182"/>
      <c r="I852" s="182"/>
      <c r="J852" s="182"/>
      <c r="K852" s="182"/>
      <c r="L852" s="182"/>
    </row>
    <row r="853" spans="1:12">
      <c r="A853" s="211" t="s">
        <v>279</v>
      </c>
      <c r="B853" s="265" t="s">
        <v>2918</v>
      </c>
      <c r="C853" s="182"/>
      <c r="D853" s="182"/>
      <c r="E853" s="182"/>
      <c r="F853" s="182"/>
      <c r="G853" s="182"/>
      <c r="H853" s="182"/>
      <c r="I853" s="182"/>
      <c r="J853" s="182"/>
      <c r="K853" s="182"/>
      <c r="L853" s="182"/>
    </row>
    <row r="854" spans="1:12">
      <c r="A854" s="211" t="s">
        <v>2919</v>
      </c>
      <c r="B854" s="184" t="s">
        <v>2920</v>
      </c>
      <c r="C854" s="182" t="s">
        <v>40</v>
      </c>
      <c r="D854" s="182" t="s">
        <v>40</v>
      </c>
      <c r="E854" s="182" t="s">
        <v>40</v>
      </c>
      <c r="F854" s="182" t="s">
        <v>40</v>
      </c>
      <c r="G854" s="182" t="s">
        <v>40</v>
      </c>
      <c r="H854" s="182" t="s">
        <v>40</v>
      </c>
      <c r="I854" s="182" t="s">
        <v>40</v>
      </c>
      <c r="J854" s="182" t="s">
        <v>40</v>
      </c>
      <c r="K854" s="182" t="s">
        <v>40</v>
      </c>
      <c r="L854" s="182" t="s">
        <v>40</v>
      </c>
    </row>
    <row r="855" spans="1:12">
      <c r="A855" s="211" t="s">
        <v>2921</v>
      </c>
      <c r="B855" s="184" t="s">
        <v>2922</v>
      </c>
      <c r="C855" s="182" t="s">
        <v>40</v>
      </c>
      <c r="D855" s="182" t="s">
        <v>40</v>
      </c>
      <c r="E855" s="182" t="s">
        <v>40</v>
      </c>
      <c r="F855" s="182" t="s">
        <v>40</v>
      </c>
      <c r="G855" s="182" t="s">
        <v>40</v>
      </c>
      <c r="H855" s="182" t="s">
        <v>40</v>
      </c>
      <c r="I855" s="182" t="s">
        <v>40</v>
      </c>
      <c r="J855" s="182" t="s">
        <v>40</v>
      </c>
      <c r="K855" s="182" t="s">
        <v>40</v>
      </c>
      <c r="L855" s="182" t="s">
        <v>40</v>
      </c>
    </row>
    <row r="856" spans="1:12">
      <c r="A856" s="211" t="s">
        <v>2923</v>
      </c>
      <c r="B856" s="184" t="s">
        <v>2924</v>
      </c>
      <c r="C856" s="182" t="s">
        <v>40</v>
      </c>
      <c r="D856" s="182" t="s">
        <v>40</v>
      </c>
      <c r="E856" s="182" t="s">
        <v>40</v>
      </c>
      <c r="F856" s="182" t="s">
        <v>40</v>
      </c>
      <c r="G856" s="182" t="s">
        <v>40</v>
      </c>
      <c r="H856" s="182" t="s">
        <v>40</v>
      </c>
      <c r="I856" s="182" t="s">
        <v>40</v>
      </c>
      <c r="J856" s="182" t="s">
        <v>40</v>
      </c>
      <c r="K856" s="182" t="s">
        <v>40</v>
      </c>
      <c r="L856" s="182" t="s">
        <v>40</v>
      </c>
    </row>
    <row r="857" spans="1:12">
      <c r="A857" s="211" t="s">
        <v>2925</v>
      </c>
      <c r="B857" s="184" t="s">
        <v>2900</v>
      </c>
      <c r="C857" s="182" t="s">
        <v>40</v>
      </c>
      <c r="D857" s="182" t="s">
        <v>40</v>
      </c>
      <c r="E857" s="182" t="s">
        <v>40</v>
      </c>
      <c r="F857" s="182" t="s">
        <v>40</v>
      </c>
      <c r="G857" s="182" t="s">
        <v>40</v>
      </c>
      <c r="H857" s="182" t="s">
        <v>40</v>
      </c>
      <c r="I857" s="182" t="s">
        <v>40</v>
      </c>
      <c r="J857" s="182" t="s">
        <v>40</v>
      </c>
      <c r="K857" s="182" t="s">
        <v>40</v>
      </c>
      <c r="L857" s="182" t="s">
        <v>40</v>
      </c>
    </row>
    <row r="858" spans="1:12">
      <c r="A858" s="211" t="s">
        <v>2926</v>
      </c>
      <c r="B858" s="184" t="s">
        <v>167</v>
      </c>
      <c r="C858" s="182" t="s">
        <v>40</v>
      </c>
      <c r="D858" s="182" t="s">
        <v>40</v>
      </c>
      <c r="E858" s="182" t="s">
        <v>40</v>
      </c>
      <c r="F858" s="182" t="s">
        <v>40</v>
      </c>
      <c r="G858" s="182" t="s">
        <v>40</v>
      </c>
      <c r="H858" s="182" t="s">
        <v>40</v>
      </c>
      <c r="I858" s="182" t="s">
        <v>40</v>
      </c>
      <c r="J858" s="182" t="s">
        <v>40</v>
      </c>
      <c r="K858" s="182" t="s">
        <v>40</v>
      </c>
      <c r="L858" s="182" t="s">
        <v>40</v>
      </c>
    </row>
    <row r="859" spans="1:12">
      <c r="A859" s="211" t="s">
        <v>2930</v>
      </c>
      <c r="B859" s="184" t="s">
        <v>2931</v>
      </c>
      <c r="C859" s="182" t="s">
        <v>40</v>
      </c>
      <c r="D859" s="182" t="s">
        <v>40</v>
      </c>
      <c r="E859" s="182" t="s">
        <v>40</v>
      </c>
      <c r="F859" s="182" t="s">
        <v>40</v>
      </c>
      <c r="G859" s="182" t="s">
        <v>40</v>
      </c>
      <c r="H859" s="182" t="s">
        <v>40</v>
      </c>
      <c r="I859" s="182" t="s">
        <v>40</v>
      </c>
      <c r="J859" s="182" t="s">
        <v>40</v>
      </c>
      <c r="K859" s="182" t="s">
        <v>40</v>
      </c>
      <c r="L859" s="182" t="s">
        <v>40</v>
      </c>
    </row>
    <row r="860" spans="1:12">
      <c r="A860" s="211"/>
      <c r="B860" s="265" t="s">
        <v>2932</v>
      </c>
      <c r="C860" s="182"/>
      <c r="D860" s="182"/>
      <c r="E860" s="182"/>
      <c r="F860" s="182"/>
      <c r="G860" s="182"/>
      <c r="H860" s="182"/>
      <c r="I860" s="182"/>
      <c r="J860" s="182"/>
      <c r="K860" s="182"/>
      <c r="L860" s="182"/>
    </row>
    <row r="861" spans="1:12">
      <c r="A861" s="211" t="s">
        <v>280</v>
      </c>
      <c r="B861" s="184" t="s">
        <v>1937</v>
      </c>
      <c r="C861" s="182" t="s">
        <v>40</v>
      </c>
      <c r="D861" s="182" t="s">
        <v>40</v>
      </c>
      <c r="E861" s="182" t="s">
        <v>40</v>
      </c>
      <c r="F861" s="182" t="s">
        <v>40</v>
      </c>
      <c r="G861" s="182" t="s">
        <v>40</v>
      </c>
      <c r="H861" s="182" t="s">
        <v>40</v>
      </c>
      <c r="I861" s="182" t="s">
        <v>40</v>
      </c>
      <c r="J861" s="182" t="s">
        <v>40</v>
      </c>
      <c r="K861" s="182" t="s">
        <v>40</v>
      </c>
      <c r="L861" s="182" t="s">
        <v>40</v>
      </c>
    </row>
    <row r="862" spans="1:12">
      <c r="A862" s="272" t="s">
        <v>282</v>
      </c>
      <c r="B862" s="266" t="s">
        <v>2969</v>
      </c>
      <c r="C862" s="182" t="s">
        <v>40</v>
      </c>
      <c r="D862" s="182" t="s">
        <v>40</v>
      </c>
      <c r="E862" s="182" t="s">
        <v>40</v>
      </c>
      <c r="F862" s="182" t="s">
        <v>40</v>
      </c>
      <c r="G862" s="182" t="s">
        <v>40</v>
      </c>
      <c r="H862" s="182" t="s">
        <v>40</v>
      </c>
      <c r="I862" s="182" t="s">
        <v>40</v>
      </c>
      <c r="J862" s="182" t="s">
        <v>40</v>
      </c>
      <c r="K862" s="182" t="s">
        <v>40</v>
      </c>
      <c r="L862" s="182" t="s">
        <v>40</v>
      </c>
    </row>
    <row r="863" spans="1:12">
      <c r="A863" s="125">
        <v>5</v>
      </c>
      <c r="B863" s="131" t="s">
        <v>81</v>
      </c>
      <c r="C863" s="182"/>
      <c r="D863" s="182"/>
      <c r="E863" s="182"/>
      <c r="F863" s="182"/>
      <c r="G863" s="182"/>
      <c r="H863" s="182"/>
      <c r="I863" s="182"/>
      <c r="J863" s="182"/>
      <c r="K863" s="182"/>
      <c r="L863" s="182"/>
    </row>
    <row r="864" spans="1:12" ht="96">
      <c r="A864" s="126" t="s">
        <v>82</v>
      </c>
      <c r="B864" s="127" t="s">
        <v>266</v>
      </c>
      <c r="C864" s="202" t="s">
        <v>839</v>
      </c>
      <c r="D864" s="202" t="s">
        <v>839</v>
      </c>
      <c r="E864" s="202" t="s">
        <v>839</v>
      </c>
      <c r="F864" s="202" t="s">
        <v>839</v>
      </c>
      <c r="G864" s="202" t="s">
        <v>839</v>
      </c>
      <c r="H864" s="202" t="s">
        <v>839</v>
      </c>
      <c r="I864" s="202" t="s">
        <v>839</v>
      </c>
      <c r="J864" s="202" t="s">
        <v>839</v>
      </c>
      <c r="K864" s="202" t="s">
        <v>839</v>
      </c>
      <c r="L864" s="202" t="s">
        <v>839</v>
      </c>
    </row>
    <row r="865" spans="1:12" ht="24">
      <c r="A865" s="128">
        <v>6</v>
      </c>
      <c r="B865" s="129" t="s">
        <v>83</v>
      </c>
      <c r="C865" s="226">
        <v>34458.6</v>
      </c>
      <c r="D865" s="226">
        <v>35054.300000000003</v>
      </c>
      <c r="E865" s="226">
        <v>41140.1</v>
      </c>
      <c r="F865" s="226">
        <v>44204</v>
      </c>
      <c r="G865" s="226">
        <v>24942.85</v>
      </c>
      <c r="H865" s="226">
        <v>27493.759999999998</v>
      </c>
      <c r="I865" s="226">
        <v>56852.215952897132</v>
      </c>
      <c r="J865" s="226">
        <v>57349.70551296464</v>
      </c>
      <c r="K865" s="226">
        <v>27393</v>
      </c>
      <c r="L865" s="226">
        <v>67621.382416953144</v>
      </c>
    </row>
    <row r="866" spans="1:12">
      <c r="A866" s="126">
        <v>7</v>
      </c>
      <c r="B866" s="131" t="s">
        <v>84</v>
      </c>
      <c r="C866" s="41"/>
      <c r="D866" s="41"/>
      <c r="E866" s="41"/>
      <c r="F866" s="41"/>
      <c r="G866" s="41"/>
      <c r="H866" s="41"/>
      <c r="I866" s="41"/>
      <c r="J866" s="41"/>
      <c r="K866" s="41"/>
      <c r="L866" s="41"/>
    </row>
    <row r="867" spans="1:12">
      <c r="A867" s="126"/>
      <c r="B867" s="55" t="s">
        <v>85</v>
      </c>
      <c r="C867" s="31" t="s">
        <v>148</v>
      </c>
      <c r="D867" s="31" t="s">
        <v>148</v>
      </c>
      <c r="E867" s="31" t="s">
        <v>148</v>
      </c>
      <c r="F867" s="31" t="s">
        <v>148</v>
      </c>
      <c r="G867" s="31" t="s">
        <v>148</v>
      </c>
      <c r="H867" s="31" t="s">
        <v>148</v>
      </c>
      <c r="I867" s="31" t="s">
        <v>148</v>
      </c>
      <c r="J867" s="31" t="s">
        <v>148</v>
      </c>
      <c r="K867" s="31">
        <v>6149.88</v>
      </c>
      <c r="L867" s="31" t="s">
        <v>148</v>
      </c>
    </row>
    <row r="868" spans="1:12">
      <c r="A868" s="126"/>
      <c r="B868" s="55" t="s">
        <v>86</v>
      </c>
      <c r="C868" s="31" t="s">
        <v>148</v>
      </c>
      <c r="D868" s="31" t="s">
        <v>148</v>
      </c>
      <c r="E868" s="31" t="s">
        <v>148</v>
      </c>
      <c r="F868" s="31" t="s">
        <v>148</v>
      </c>
      <c r="G868" s="31" t="s">
        <v>148</v>
      </c>
      <c r="H868" s="31" t="s">
        <v>148</v>
      </c>
      <c r="I868" s="31" t="s">
        <v>148</v>
      </c>
      <c r="J868" s="31" t="s">
        <v>148</v>
      </c>
      <c r="K868" s="31">
        <v>6518.87</v>
      </c>
      <c r="L868" s="31" t="s">
        <v>148</v>
      </c>
    </row>
    <row r="869" spans="1:12">
      <c r="A869" s="126"/>
      <c r="B869" s="55" t="s">
        <v>87</v>
      </c>
      <c r="C869" s="31" t="s">
        <v>148</v>
      </c>
      <c r="D869" s="31" t="s">
        <v>148</v>
      </c>
      <c r="E869" s="31" t="s">
        <v>148</v>
      </c>
      <c r="F869" s="31" t="s">
        <v>148</v>
      </c>
      <c r="G869" s="31" t="s">
        <v>148</v>
      </c>
      <c r="H869" s="31" t="s">
        <v>148</v>
      </c>
      <c r="I869" s="31" t="s">
        <v>148</v>
      </c>
      <c r="J869" s="31" t="s">
        <v>148</v>
      </c>
      <c r="K869" s="31">
        <v>6910.01</v>
      </c>
      <c r="L869" s="31" t="s">
        <v>148</v>
      </c>
    </row>
    <row r="870" spans="1:12">
      <c r="A870" s="126"/>
      <c r="B870" s="55" t="s">
        <v>88</v>
      </c>
      <c r="C870" s="31" t="s">
        <v>148</v>
      </c>
      <c r="D870" s="31" t="s">
        <v>148</v>
      </c>
      <c r="E870" s="31" t="s">
        <v>148</v>
      </c>
      <c r="F870" s="31" t="s">
        <v>148</v>
      </c>
      <c r="G870" s="31" t="s">
        <v>148</v>
      </c>
      <c r="H870" s="31" t="s">
        <v>148</v>
      </c>
      <c r="I870" s="31" t="s">
        <v>148</v>
      </c>
      <c r="J870" s="31" t="s">
        <v>148</v>
      </c>
      <c r="K870" s="31">
        <v>7324.61</v>
      </c>
      <c r="L870" s="31" t="s">
        <v>148</v>
      </c>
    </row>
    <row r="871" spans="1:12">
      <c r="A871" s="126"/>
      <c r="B871" s="55" t="s">
        <v>89</v>
      </c>
      <c r="C871" s="31" t="s">
        <v>148</v>
      </c>
      <c r="D871" s="31" t="s">
        <v>148</v>
      </c>
      <c r="E871" s="31" t="s">
        <v>148</v>
      </c>
      <c r="F871" s="31" t="s">
        <v>148</v>
      </c>
      <c r="G871" s="31" t="s">
        <v>148</v>
      </c>
      <c r="H871" s="31" t="s">
        <v>148</v>
      </c>
      <c r="I871" s="31" t="s">
        <v>148</v>
      </c>
      <c r="J871" s="31" t="s">
        <v>148</v>
      </c>
      <c r="K871" s="31">
        <v>7764.08</v>
      </c>
      <c r="L871" s="31" t="s">
        <v>148</v>
      </c>
    </row>
    <row r="872" spans="1:12">
      <c r="A872" s="126"/>
      <c r="B872" s="132" t="s">
        <v>90</v>
      </c>
      <c r="C872" s="31" t="s">
        <v>148</v>
      </c>
      <c r="D872" s="31" t="s">
        <v>148</v>
      </c>
      <c r="E872" s="31" t="s">
        <v>148</v>
      </c>
      <c r="F872" s="31" t="s">
        <v>148</v>
      </c>
      <c r="G872" s="31" t="s">
        <v>148</v>
      </c>
      <c r="H872" s="31" t="s">
        <v>148</v>
      </c>
      <c r="I872" s="31" t="s">
        <v>148</v>
      </c>
      <c r="J872" s="31" t="s">
        <v>148</v>
      </c>
      <c r="K872" s="130">
        <f>SUM(K867:K871)</f>
        <v>34667.450000000004</v>
      </c>
      <c r="L872" s="31" t="s">
        <v>148</v>
      </c>
    </row>
    <row r="873" spans="1:12" ht="96">
      <c r="A873" s="126"/>
      <c r="B873" s="172" t="s">
        <v>1803</v>
      </c>
      <c r="C873" s="41"/>
      <c r="D873" s="41"/>
      <c r="E873" s="41"/>
      <c r="F873" s="41"/>
      <c r="G873" s="251"/>
      <c r="H873" s="41"/>
      <c r="I873" s="41"/>
      <c r="J873" s="41"/>
      <c r="K873" s="41"/>
      <c r="L873" s="41"/>
    </row>
    <row r="874" spans="1:12">
      <c r="A874" s="126">
        <v>8</v>
      </c>
      <c r="B874" s="135" t="s">
        <v>91</v>
      </c>
      <c r="C874" s="136" t="s">
        <v>92</v>
      </c>
      <c r="D874" s="136" t="s">
        <v>92</v>
      </c>
      <c r="E874" s="136" t="s">
        <v>92</v>
      </c>
      <c r="F874" s="136" t="s">
        <v>92</v>
      </c>
      <c r="G874" s="136" t="s">
        <v>92</v>
      </c>
      <c r="H874" s="136" t="s">
        <v>92</v>
      </c>
      <c r="I874" s="136" t="s">
        <v>92</v>
      </c>
      <c r="J874" s="136" t="s">
        <v>92</v>
      </c>
      <c r="K874" s="136" t="s">
        <v>92</v>
      </c>
      <c r="L874" s="136" t="s">
        <v>92</v>
      </c>
    </row>
    <row r="875" spans="1:12">
      <c r="A875" s="144">
        <v>9</v>
      </c>
      <c r="B875" s="138" t="s">
        <v>93</v>
      </c>
      <c r="C875" s="139" t="s">
        <v>94</v>
      </c>
      <c r="D875" s="139" t="s">
        <v>94</v>
      </c>
      <c r="E875" s="139" t="s">
        <v>94</v>
      </c>
      <c r="F875" s="139" t="s">
        <v>94</v>
      </c>
      <c r="G875" s="139" t="s">
        <v>94</v>
      </c>
      <c r="H875" s="139" t="s">
        <v>94</v>
      </c>
      <c r="I875" s="139" t="s">
        <v>94</v>
      </c>
      <c r="J875" s="139" t="s">
        <v>94</v>
      </c>
      <c r="K875" s="139" t="s">
        <v>94</v>
      </c>
      <c r="L875" s="139" t="s">
        <v>94</v>
      </c>
    </row>
    <row r="876" spans="1:12">
      <c r="A876" s="211" t="s">
        <v>3166</v>
      </c>
      <c r="B876" s="273" t="s">
        <v>2911</v>
      </c>
      <c r="C876" s="31" t="s">
        <v>800</v>
      </c>
      <c r="D876" s="31" t="s">
        <v>800</v>
      </c>
      <c r="E876" s="31" t="s">
        <v>800</v>
      </c>
      <c r="F876" s="31" t="s">
        <v>800</v>
      </c>
      <c r="G876" s="31" t="s">
        <v>800</v>
      </c>
      <c r="H876" s="31" t="s">
        <v>800</v>
      </c>
      <c r="I876" s="31" t="s">
        <v>800</v>
      </c>
      <c r="J876" s="31" t="s">
        <v>800</v>
      </c>
      <c r="K876" s="31" t="s">
        <v>800</v>
      </c>
      <c r="L876" s="31" t="s">
        <v>800</v>
      </c>
    </row>
    <row r="877" spans="1:12">
      <c r="A877" s="211" t="s">
        <v>3167</v>
      </c>
      <c r="B877" s="273" t="s">
        <v>2922</v>
      </c>
      <c r="C877" s="31" t="s">
        <v>800</v>
      </c>
      <c r="D877" s="31" t="s">
        <v>800</v>
      </c>
      <c r="E877" s="31" t="s">
        <v>800</v>
      </c>
      <c r="F877" s="31" t="s">
        <v>800</v>
      </c>
      <c r="G877" s="31" t="s">
        <v>800</v>
      </c>
      <c r="H877" s="31" t="s">
        <v>800</v>
      </c>
      <c r="I877" s="31" t="s">
        <v>800</v>
      </c>
      <c r="J877" s="31" t="s">
        <v>800</v>
      </c>
      <c r="K877" s="31" t="s">
        <v>800</v>
      </c>
      <c r="L877" s="31" t="s">
        <v>800</v>
      </c>
    </row>
    <row r="878" spans="1:12">
      <c r="A878" s="211" t="s">
        <v>3168</v>
      </c>
      <c r="B878" s="273" t="s">
        <v>2947</v>
      </c>
      <c r="C878" s="31" t="s">
        <v>800</v>
      </c>
      <c r="D878" s="31" t="s">
        <v>800</v>
      </c>
      <c r="E878" s="31" t="s">
        <v>800</v>
      </c>
      <c r="F878" s="31" t="s">
        <v>800</v>
      </c>
      <c r="G878" s="31" t="s">
        <v>800</v>
      </c>
      <c r="H878" s="31" t="s">
        <v>800</v>
      </c>
      <c r="I878" s="31" t="s">
        <v>800</v>
      </c>
      <c r="J878" s="31" t="s">
        <v>800</v>
      </c>
      <c r="K878" s="31" t="s">
        <v>800</v>
      </c>
      <c r="L878" s="31" t="s">
        <v>800</v>
      </c>
    </row>
    <row r="879" spans="1:12">
      <c r="A879" s="211" t="s">
        <v>3169</v>
      </c>
      <c r="B879" s="273" t="s">
        <v>2924</v>
      </c>
      <c r="C879" s="31" t="s">
        <v>800</v>
      </c>
      <c r="D879" s="31" t="s">
        <v>800</v>
      </c>
      <c r="E879" s="31" t="s">
        <v>800</v>
      </c>
      <c r="F879" s="31" t="s">
        <v>800</v>
      </c>
      <c r="G879" s="31" t="s">
        <v>800</v>
      </c>
      <c r="H879" s="31" t="s">
        <v>800</v>
      </c>
      <c r="I879" s="31" t="s">
        <v>800</v>
      </c>
      <c r="J879" s="31" t="s">
        <v>800</v>
      </c>
      <c r="K879" s="31" t="s">
        <v>800</v>
      </c>
      <c r="L879" s="31" t="s">
        <v>800</v>
      </c>
    </row>
    <row r="880" spans="1:12">
      <c r="A880" s="211" t="s">
        <v>3170</v>
      </c>
      <c r="B880" s="273" t="s">
        <v>2909</v>
      </c>
      <c r="C880" s="31" t="s">
        <v>800</v>
      </c>
      <c r="D880" s="31" t="s">
        <v>800</v>
      </c>
      <c r="E880" s="31" t="s">
        <v>800</v>
      </c>
      <c r="F880" s="31" t="s">
        <v>800</v>
      </c>
      <c r="G880" s="31" t="s">
        <v>800</v>
      </c>
      <c r="H880" s="31" t="s">
        <v>800</v>
      </c>
      <c r="I880" s="31" t="s">
        <v>800</v>
      </c>
      <c r="J880" s="31" t="s">
        <v>800</v>
      </c>
      <c r="K880" s="31" t="s">
        <v>800</v>
      </c>
      <c r="L880" s="31" t="s">
        <v>800</v>
      </c>
    </row>
    <row r="881" spans="1:12">
      <c r="A881" s="211" t="s">
        <v>3171</v>
      </c>
      <c r="B881" s="273" t="s">
        <v>2898</v>
      </c>
      <c r="C881" s="31" t="s">
        <v>800</v>
      </c>
      <c r="D881" s="31" t="s">
        <v>800</v>
      </c>
      <c r="E881" s="31" t="s">
        <v>800</v>
      </c>
      <c r="F881" s="31" t="s">
        <v>800</v>
      </c>
      <c r="G881" s="31" t="s">
        <v>800</v>
      </c>
      <c r="H881" s="31" t="s">
        <v>800</v>
      </c>
      <c r="I881" s="31" t="s">
        <v>800</v>
      </c>
      <c r="J881" s="31" t="s">
        <v>800</v>
      </c>
      <c r="K881" s="31" t="s">
        <v>800</v>
      </c>
      <c r="L881" s="31" t="s">
        <v>800</v>
      </c>
    </row>
    <row r="882" spans="1:12">
      <c r="A882" s="211" t="s">
        <v>3172</v>
      </c>
      <c r="B882" s="273" t="s">
        <v>165</v>
      </c>
      <c r="C882" s="31" t="s">
        <v>800</v>
      </c>
      <c r="D882" s="31" t="s">
        <v>800</v>
      </c>
      <c r="E882" s="31" t="s">
        <v>800</v>
      </c>
      <c r="F882" s="31" t="s">
        <v>800</v>
      </c>
      <c r="G882" s="31" t="s">
        <v>800</v>
      </c>
      <c r="H882" s="31" t="s">
        <v>800</v>
      </c>
      <c r="I882" s="31" t="s">
        <v>800</v>
      </c>
      <c r="J882" s="31" t="s">
        <v>800</v>
      </c>
      <c r="K882" s="31" t="s">
        <v>800</v>
      </c>
      <c r="L882" s="31" t="s">
        <v>800</v>
      </c>
    </row>
    <row r="883" spans="1:12">
      <c r="A883" s="211" t="s">
        <v>3173</v>
      </c>
      <c r="B883" s="273" t="s">
        <v>167</v>
      </c>
      <c r="C883" s="31" t="s">
        <v>800</v>
      </c>
      <c r="D883" s="31" t="s">
        <v>800</v>
      </c>
      <c r="E883" s="31" t="s">
        <v>800</v>
      </c>
      <c r="F883" s="31" t="s">
        <v>800</v>
      </c>
      <c r="G883" s="31" t="s">
        <v>800</v>
      </c>
      <c r="H883" s="31" t="s">
        <v>800</v>
      </c>
      <c r="I883" s="31" t="s">
        <v>800</v>
      </c>
      <c r="J883" s="31" t="s">
        <v>800</v>
      </c>
      <c r="K883" s="31" t="s">
        <v>800</v>
      </c>
      <c r="L883" s="31" t="s">
        <v>800</v>
      </c>
    </row>
    <row r="884" spans="1:12">
      <c r="A884" s="211" t="s">
        <v>3174</v>
      </c>
      <c r="B884" s="273" t="s">
        <v>173</v>
      </c>
      <c r="C884" s="31" t="s">
        <v>800</v>
      </c>
      <c r="D884" s="31" t="s">
        <v>800</v>
      </c>
      <c r="E884" s="31" t="s">
        <v>800</v>
      </c>
      <c r="F884" s="31" t="s">
        <v>800</v>
      </c>
      <c r="G884" s="31" t="s">
        <v>800</v>
      </c>
      <c r="H884" s="31" t="s">
        <v>800</v>
      </c>
      <c r="I884" s="31" t="s">
        <v>800</v>
      </c>
      <c r="J884" s="31" t="s">
        <v>800</v>
      </c>
      <c r="K884" s="31" t="s">
        <v>800</v>
      </c>
      <c r="L884" s="31" t="s">
        <v>800</v>
      </c>
    </row>
    <row r="885" spans="1:12">
      <c r="A885" s="211" t="s">
        <v>3175</v>
      </c>
      <c r="B885" s="273" t="s">
        <v>2957</v>
      </c>
      <c r="C885" s="31" t="s">
        <v>800</v>
      </c>
      <c r="D885" s="31" t="s">
        <v>800</v>
      </c>
      <c r="E885" s="31" t="s">
        <v>800</v>
      </c>
      <c r="F885" s="31" t="s">
        <v>800</v>
      </c>
      <c r="G885" s="31" t="s">
        <v>800</v>
      </c>
      <c r="H885" s="31" t="s">
        <v>800</v>
      </c>
      <c r="I885" s="31" t="s">
        <v>800</v>
      </c>
      <c r="J885" s="31" t="s">
        <v>800</v>
      </c>
      <c r="K885" s="31" t="s">
        <v>800</v>
      </c>
      <c r="L885" s="31" t="s">
        <v>800</v>
      </c>
    </row>
    <row r="886" spans="1:12">
      <c r="A886" s="211" t="s">
        <v>3176</v>
      </c>
      <c r="B886" s="273" t="s">
        <v>2900</v>
      </c>
      <c r="C886" s="31" t="s">
        <v>800</v>
      </c>
      <c r="D886" s="31" t="s">
        <v>800</v>
      </c>
      <c r="E886" s="31" t="s">
        <v>800</v>
      </c>
      <c r="F886" s="31" t="s">
        <v>800</v>
      </c>
      <c r="G886" s="31" t="s">
        <v>800</v>
      </c>
      <c r="H886" s="31" t="s">
        <v>800</v>
      </c>
      <c r="I886" s="31" t="s">
        <v>800</v>
      </c>
      <c r="J886" s="31" t="s">
        <v>800</v>
      </c>
      <c r="K886" s="31" t="s">
        <v>800</v>
      </c>
      <c r="L886" s="31" t="s">
        <v>800</v>
      </c>
    </row>
    <row r="887" spans="1:12">
      <c r="A887" s="211" t="s">
        <v>3177</v>
      </c>
      <c r="B887" s="274" t="s">
        <v>2931</v>
      </c>
      <c r="C887" s="31" t="s">
        <v>800</v>
      </c>
      <c r="D887" s="31" t="s">
        <v>800</v>
      </c>
      <c r="E887" s="31" t="s">
        <v>800</v>
      </c>
      <c r="F887" s="31" t="s">
        <v>800</v>
      </c>
      <c r="G887" s="31" t="s">
        <v>800</v>
      </c>
      <c r="H887" s="31" t="s">
        <v>800</v>
      </c>
      <c r="I887" s="31" t="s">
        <v>800</v>
      </c>
      <c r="J887" s="31" t="s">
        <v>800</v>
      </c>
      <c r="K887" s="31" t="s">
        <v>800</v>
      </c>
      <c r="L887" s="31" t="s">
        <v>800</v>
      </c>
    </row>
    <row r="888" spans="1:12">
      <c r="A888" s="211" t="s">
        <v>3178</v>
      </c>
      <c r="B888" s="274" t="s">
        <v>2917</v>
      </c>
      <c r="C888" s="31" t="s">
        <v>800</v>
      </c>
      <c r="D888" s="31" t="s">
        <v>800</v>
      </c>
      <c r="E888" s="31" t="s">
        <v>800</v>
      </c>
      <c r="F888" s="31" t="s">
        <v>800</v>
      </c>
      <c r="G888" s="31" t="s">
        <v>800</v>
      </c>
      <c r="H888" s="31" t="s">
        <v>800</v>
      </c>
      <c r="I888" s="31" t="s">
        <v>800</v>
      </c>
      <c r="J888" s="31" t="s">
        <v>800</v>
      </c>
      <c r="K888" s="31" t="s">
        <v>800</v>
      </c>
      <c r="L888" s="31" t="s">
        <v>800</v>
      </c>
    </row>
    <row r="889" spans="1:12">
      <c r="A889" s="211" t="s">
        <v>3179</v>
      </c>
      <c r="B889" s="274" t="s">
        <v>2962</v>
      </c>
      <c r="C889" s="31" t="s">
        <v>800</v>
      </c>
      <c r="D889" s="31" t="s">
        <v>800</v>
      </c>
      <c r="E889" s="31" t="s">
        <v>800</v>
      </c>
      <c r="F889" s="31" t="s">
        <v>800</v>
      </c>
      <c r="G889" s="31" t="s">
        <v>800</v>
      </c>
      <c r="H889" s="31" t="s">
        <v>800</v>
      </c>
      <c r="I889" s="31" t="s">
        <v>800</v>
      </c>
      <c r="J889" s="31" t="s">
        <v>800</v>
      </c>
      <c r="K889" s="31" t="s">
        <v>800</v>
      </c>
      <c r="L889" s="31" t="s">
        <v>800</v>
      </c>
    </row>
    <row r="890" spans="1:12">
      <c r="A890" s="211" t="s">
        <v>3180</v>
      </c>
      <c r="B890" s="274" t="s">
        <v>1937</v>
      </c>
      <c r="C890" s="31" t="s">
        <v>800</v>
      </c>
      <c r="D890" s="31" t="s">
        <v>800</v>
      </c>
      <c r="E890" s="31" t="s">
        <v>800</v>
      </c>
      <c r="F890" s="31" t="s">
        <v>800</v>
      </c>
      <c r="G890" s="31" t="s">
        <v>800</v>
      </c>
      <c r="H890" s="31" t="s">
        <v>800</v>
      </c>
      <c r="I890" s="31" t="s">
        <v>800</v>
      </c>
      <c r="J890" s="31" t="s">
        <v>800</v>
      </c>
      <c r="K890" s="31" t="s">
        <v>800</v>
      </c>
      <c r="L890" s="31" t="s">
        <v>800</v>
      </c>
    </row>
    <row r="891" spans="1:12">
      <c r="A891" s="211" t="s">
        <v>3181</v>
      </c>
      <c r="B891" s="274" t="s">
        <v>2965</v>
      </c>
      <c r="C891" s="31" t="s">
        <v>800</v>
      </c>
      <c r="D891" s="31" t="s">
        <v>800</v>
      </c>
      <c r="E891" s="31" t="s">
        <v>800</v>
      </c>
      <c r="F891" s="31" t="s">
        <v>800</v>
      </c>
      <c r="G891" s="31" t="s">
        <v>800</v>
      </c>
      <c r="H891" s="31" t="s">
        <v>800</v>
      </c>
      <c r="I891" s="31" t="s">
        <v>800</v>
      </c>
      <c r="J891" s="31" t="s">
        <v>800</v>
      </c>
      <c r="K891" s="31" t="s">
        <v>800</v>
      </c>
      <c r="L891" s="31" t="s">
        <v>800</v>
      </c>
    </row>
    <row r="892" spans="1:12">
      <c r="A892" s="211" t="s">
        <v>3182</v>
      </c>
      <c r="B892" s="274" t="s">
        <v>2969</v>
      </c>
      <c r="C892" s="31" t="s">
        <v>800</v>
      </c>
      <c r="D892" s="31" t="s">
        <v>800</v>
      </c>
      <c r="E892" s="31" t="s">
        <v>800</v>
      </c>
      <c r="F892" s="31" t="s">
        <v>800</v>
      </c>
      <c r="G892" s="31" t="s">
        <v>800</v>
      </c>
      <c r="H892" s="31" t="s">
        <v>800</v>
      </c>
      <c r="I892" s="31" t="s">
        <v>800</v>
      </c>
      <c r="J892" s="31" t="s">
        <v>800</v>
      </c>
      <c r="K892" s="31" t="s">
        <v>800</v>
      </c>
      <c r="L892" s="31" t="s">
        <v>800</v>
      </c>
    </row>
    <row r="893" spans="1:12">
      <c r="A893" s="211" t="s">
        <v>3183</v>
      </c>
      <c r="B893" s="271" t="s">
        <v>2971</v>
      </c>
      <c r="C893" s="31" t="s">
        <v>800</v>
      </c>
      <c r="D893" s="31" t="s">
        <v>800</v>
      </c>
      <c r="E893" s="31" t="s">
        <v>800</v>
      </c>
      <c r="F893" s="31" t="s">
        <v>800</v>
      </c>
      <c r="G893" s="31" t="s">
        <v>800</v>
      </c>
      <c r="H893" s="31" t="s">
        <v>800</v>
      </c>
      <c r="I893" s="31" t="s">
        <v>800</v>
      </c>
      <c r="J893" s="31" t="s">
        <v>800</v>
      </c>
      <c r="K893" s="31" t="s">
        <v>800</v>
      </c>
      <c r="L893" s="31" t="s">
        <v>800</v>
      </c>
    </row>
    <row r="894" spans="1:12">
      <c r="A894" s="211" t="s">
        <v>3184</v>
      </c>
      <c r="B894" s="271" t="s">
        <v>2973</v>
      </c>
      <c r="C894" s="31" t="s">
        <v>800</v>
      </c>
      <c r="D894" s="31" t="s">
        <v>800</v>
      </c>
      <c r="E894" s="31" t="s">
        <v>800</v>
      </c>
      <c r="F894" s="31" t="s">
        <v>800</v>
      </c>
      <c r="G894" s="31" t="s">
        <v>800</v>
      </c>
      <c r="H894" s="31" t="s">
        <v>800</v>
      </c>
      <c r="I894" s="31" t="s">
        <v>800</v>
      </c>
      <c r="J894" s="31" t="s">
        <v>800</v>
      </c>
      <c r="K894" s="31" t="s">
        <v>800</v>
      </c>
      <c r="L894" s="31" t="s">
        <v>800</v>
      </c>
    </row>
    <row r="895" spans="1:12">
      <c r="A895" s="211" t="s">
        <v>3185</v>
      </c>
      <c r="B895" s="271" t="s">
        <v>2975</v>
      </c>
      <c r="C895" s="31" t="s">
        <v>800</v>
      </c>
      <c r="D895" s="31" t="s">
        <v>800</v>
      </c>
      <c r="E895" s="31" t="s">
        <v>800</v>
      </c>
      <c r="F895" s="31" t="s">
        <v>800</v>
      </c>
      <c r="G895" s="31" t="s">
        <v>800</v>
      </c>
      <c r="H895" s="31" t="s">
        <v>800</v>
      </c>
      <c r="I895" s="31" t="s">
        <v>800</v>
      </c>
      <c r="J895" s="31" t="s">
        <v>800</v>
      </c>
      <c r="K895" s="31" t="s">
        <v>800</v>
      </c>
      <c r="L895" s="31" t="s">
        <v>800</v>
      </c>
    </row>
    <row r="896" spans="1:12">
      <c r="A896" s="211" t="s">
        <v>3186</v>
      </c>
      <c r="B896" s="271" t="s">
        <v>2977</v>
      </c>
      <c r="C896" s="31" t="s">
        <v>800</v>
      </c>
      <c r="D896" s="31" t="s">
        <v>800</v>
      </c>
      <c r="E896" s="31" t="s">
        <v>800</v>
      </c>
      <c r="F896" s="31" t="s">
        <v>800</v>
      </c>
      <c r="G896" s="31" t="s">
        <v>800</v>
      </c>
      <c r="H896" s="31" t="s">
        <v>800</v>
      </c>
      <c r="I896" s="31" t="s">
        <v>800</v>
      </c>
      <c r="J896" s="31" t="s">
        <v>800</v>
      </c>
      <c r="K896" s="31" t="s">
        <v>800</v>
      </c>
      <c r="L896" s="31" t="s">
        <v>800</v>
      </c>
    </row>
    <row r="897" spans="1:12">
      <c r="A897" s="211" t="s">
        <v>3187</v>
      </c>
      <c r="B897" s="271" t="s">
        <v>2979</v>
      </c>
      <c r="C897" s="31" t="s">
        <v>800</v>
      </c>
      <c r="D897" s="31" t="s">
        <v>800</v>
      </c>
      <c r="E897" s="31" t="s">
        <v>800</v>
      </c>
      <c r="F897" s="31" t="s">
        <v>800</v>
      </c>
      <c r="G897" s="31" t="s">
        <v>800</v>
      </c>
      <c r="H897" s="31" t="s">
        <v>800</v>
      </c>
      <c r="I897" s="31" t="s">
        <v>800</v>
      </c>
      <c r="J897" s="31" t="s">
        <v>800</v>
      </c>
      <c r="K897" s="31" t="s">
        <v>800</v>
      </c>
      <c r="L897" s="31" t="s">
        <v>800</v>
      </c>
    </row>
    <row r="898" spans="1:12">
      <c r="A898" s="125"/>
      <c r="B898" s="182"/>
      <c r="C898" s="31"/>
      <c r="D898" s="31"/>
      <c r="E898" s="31"/>
      <c r="F898" s="31"/>
      <c r="G898" s="31"/>
      <c r="H898" s="31"/>
      <c r="I898" s="31"/>
      <c r="J898" s="31"/>
      <c r="K898" s="31"/>
      <c r="L898" s="31"/>
    </row>
    <row r="899" spans="1:12">
      <c r="A899" s="247" t="s">
        <v>2</v>
      </c>
      <c r="B899" s="248" t="s">
        <v>3188</v>
      </c>
      <c r="C899" s="248"/>
      <c r="D899" s="255"/>
      <c r="E899" s="255"/>
      <c r="F899" s="255"/>
      <c r="G899" s="255"/>
      <c r="H899" s="255"/>
      <c r="I899" s="255"/>
      <c r="J899" s="255"/>
    </row>
    <row r="900" spans="1:12">
      <c r="A900" s="125">
        <v>1</v>
      </c>
      <c r="B900" s="131" t="s">
        <v>3189</v>
      </c>
      <c r="C900" s="41"/>
      <c r="D900" s="41"/>
      <c r="E900" s="41"/>
      <c r="F900" s="41"/>
      <c r="G900" s="41"/>
      <c r="H900" s="41"/>
      <c r="I900" s="41"/>
      <c r="J900" s="41"/>
    </row>
    <row r="901" spans="1:12">
      <c r="A901" s="125">
        <v>2</v>
      </c>
      <c r="B901" s="131" t="s">
        <v>3190</v>
      </c>
      <c r="C901" s="31"/>
      <c r="D901" s="41"/>
      <c r="E901" s="41"/>
      <c r="F901" s="41"/>
      <c r="G901" s="41"/>
      <c r="H901" s="41"/>
      <c r="I901" s="41"/>
      <c r="J901" s="41"/>
    </row>
    <row r="902" spans="1:12" ht="23.5" customHeight="1">
      <c r="A902" s="119">
        <v>3</v>
      </c>
      <c r="B902" s="120" t="s">
        <v>6</v>
      </c>
      <c r="C902" s="120" t="s">
        <v>1412</v>
      </c>
      <c r="D902" s="120" t="s">
        <v>1333</v>
      </c>
      <c r="E902" s="120" t="s">
        <v>1334</v>
      </c>
      <c r="F902" s="120" t="s">
        <v>3191</v>
      </c>
      <c r="G902" s="120" t="s">
        <v>2269</v>
      </c>
      <c r="H902" s="120" t="s">
        <v>2273</v>
      </c>
      <c r="I902" s="120" t="s">
        <v>737</v>
      </c>
      <c r="J902" s="120" t="s">
        <v>1330</v>
      </c>
    </row>
    <row r="903" spans="1:12">
      <c r="A903" s="125" t="s">
        <v>7</v>
      </c>
      <c r="B903" s="182" t="s">
        <v>8</v>
      </c>
      <c r="C903" s="41" t="s">
        <v>2276</v>
      </c>
      <c r="D903" s="41" t="s">
        <v>2277</v>
      </c>
      <c r="E903" s="41" t="s">
        <v>2321</v>
      </c>
      <c r="F903" s="41" t="s">
        <v>2789</v>
      </c>
      <c r="G903" s="41" t="s">
        <v>3192</v>
      </c>
      <c r="H903" s="41" t="s">
        <v>3193</v>
      </c>
      <c r="I903" s="41" t="s">
        <v>264</v>
      </c>
      <c r="J903" s="41" t="s">
        <v>2275</v>
      </c>
    </row>
    <row r="904" spans="1:12">
      <c r="A904" s="125" t="s">
        <v>13</v>
      </c>
      <c r="B904" s="182" t="s">
        <v>14</v>
      </c>
      <c r="C904" s="41" t="s">
        <v>3194</v>
      </c>
      <c r="D904" s="41" t="s">
        <v>3195</v>
      </c>
      <c r="E904" s="41" t="s">
        <v>3196</v>
      </c>
      <c r="F904" s="41" t="s">
        <v>3197</v>
      </c>
      <c r="G904" s="41" t="s">
        <v>3198</v>
      </c>
      <c r="H904" s="41" t="s">
        <v>3199</v>
      </c>
      <c r="I904" s="41" t="s">
        <v>3200</v>
      </c>
      <c r="J904" s="41" t="s">
        <v>3201</v>
      </c>
    </row>
    <row r="905" spans="1:12">
      <c r="A905" s="125" t="s">
        <v>22</v>
      </c>
      <c r="B905" s="182" t="s">
        <v>23</v>
      </c>
      <c r="C905" s="41" t="s">
        <v>24</v>
      </c>
      <c r="D905" s="41" t="s">
        <v>24</v>
      </c>
      <c r="E905" s="41" t="s">
        <v>24</v>
      </c>
      <c r="F905" s="41" t="s">
        <v>1618</v>
      </c>
      <c r="G905" s="41" t="s">
        <v>769</v>
      </c>
      <c r="H905" s="41" t="s">
        <v>2295</v>
      </c>
      <c r="I905" s="41" t="s">
        <v>24</v>
      </c>
      <c r="J905" s="41" t="s">
        <v>1618</v>
      </c>
    </row>
    <row r="906" spans="1:12">
      <c r="A906" s="125" t="s">
        <v>26</v>
      </c>
      <c r="B906" s="182" t="s">
        <v>27</v>
      </c>
      <c r="C906" s="55" t="s">
        <v>3202</v>
      </c>
      <c r="D906" s="55" t="s">
        <v>30</v>
      </c>
      <c r="E906" s="55" t="s">
        <v>30</v>
      </c>
      <c r="F906" s="55" t="s">
        <v>3203</v>
      </c>
      <c r="G906" s="55" t="s">
        <v>3204</v>
      </c>
      <c r="H906" s="55" t="s">
        <v>410</v>
      </c>
      <c r="I906" s="55" t="s">
        <v>3205</v>
      </c>
      <c r="J906" s="41" t="s">
        <v>1341</v>
      </c>
    </row>
    <row r="907" spans="1:12">
      <c r="A907" s="119">
        <v>4</v>
      </c>
      <c r="B907" s="123" t="s">
        <v>236</v>
      </c>
      <c r="C907" s="123" t="s">
        <v>33</v>
      </c>
      <c r="D907" s="123" t="s">
        <v>33</v>
      </c>
      <c r="E907" s="123" t="s">
        <v>33</v>
      </c>
      <c r="F907" s="123" t="s">
        <v>33</v>
      </c>
      <c r="G907" s="123" t="s">
        <v>33</v>
      </c>
      <c r="H907" s="123" t="s">
        <v>33</v>
      </c>
      <c r="I907" s="123" t="s">
        <v>33</v>
      </c>
      <c r="J907" s="123" t="s">
        <v>33</v>
      </c>
    </row>
    <row r="908" spans="1:12">
      <c r="A908" s="125" t="s">
        <v>34</v>
      </c>
      <c r="B908" s="182" t="s">
        <v>3206</v>
      </c>
      <c r="C908" s="41"/>
      <c r="D908" s="41"/>
      <c r="E908" s="41"/>
      <c r="F908" s="41"/>
      <c r="G908" s="41"/>
      <c r="H908" s="41"/>
      <c r="I908" s="41"/>
      <c r="J908" s="41"/>
    </row>
    <row r="909" spans="1:12">
      <c r="A909" s="125">
        <v>5</v>
      </c>
      <c r="B909" s="131" t="s">
        <v>81</v>
      </c>
      <c r="C909" s="41"/>
      <c r="D909" s="41"/>
      <c r="E909" s="41"/>
      <c r="F909" s="41"/>
      <c r="G909" s="41"/>
      <c r="H909" s="41"/>
      <c r="I909" s="41"/>
      <c r="J909" s="41"/>
    </row>
    <row r="910" spans="1:12" ht="96">
      <c r="A910" s="126" t="s">
        <v>82</v>
      </c>
      <c r="B910" s="127" t="s">
        <v>266</v>
      </c>
      <c r="C910" s="275" t="s">
        <v>839</v>
      </c>
      <c r="D910" s="275" t="s">
        <v>839</v>
      </c>
      <c r="E910" s="275" t="s">
        <v>839</v>
      </c>
      <c r="F910" s="275" t="s">
        <v>839</v>
      </c>
      <c r="G910" s="275" t="s">
        <v>839</v>
      </c>
      <c r="H910" s="275" t="s">
        <v>839</v>
      </c>
      <c r="I910" s="275" t="s">
        <v>839</v>
      </c>
      <c r="J910" s="275" t="s">
        <v>839</v>
      </c>
    </row>
    <row r="911" spans="1:12" ht="24">
      <c r="A911" s="128">
        <v>6</v>
      </c>
      <c r="B911" s="129" t="s">
        <v>83</v>
      </c>
      <c r="C911" s="276">
        <v>96600</v>
      </c>
      <c r="D911" s="276">
        <v>107917.15</v>
      </c>
      <c r="E911" s="276">
        <v>128878.2</v>
      </c>
      <c r="F911" s="276">
        <v>252787</v>
      </c>
      <c r="G911" s="276">
        <v>201218.25</v>
      </c>
      <c r="H911" s="226">
        <v>213600</v>
      </c>
      <c r="I911" s="226">
        <v>90496.94</v>
      </c>
      <c r="J911" s="226">
        <v>74750</v>
      </c>
    </row>
    <row r="912" spans="1:12">
      <c r="A912" s="126">
        <v>7</v>
      </c>
      <c r="B912" s="131" t="s">
        <v>84</v>
      </c>
      <c r="C912" s="41"/>
      <c r="D912" s="41"/>
      <c r="E912" s="41"/>
      <c r="F912" s="41"/>
      <c r="G912" s="41"/>
      <c r="H912" s="41"/>
      <c r="I912" s="41"/>
      <c r="J912" s="41"/>
    </row>
    <row r="913" spans="1:10">
      <c r="A913" s="126"/>
      <c r="B913" s="55" t="s">
        <v>85</v>
      </c>
      <c r="C913" s="31">
        <v>2070</v>
      </c>
      <c r="D913" s="70">
        <v>3270</v>
      </c>
      <c r="E913" s="70">
        <v>3439</v>
      </c>
      <c r="F913" s="70">
        <v>8050</v>
      </c>
      <c r="G913" s="70" t="s">
        <v>800</v>
      </c>
      <c r="H913" s="70" t="s">
        <v>800</v>
      </c>
      <c r="I913" s="70">
        <v>4709.25</v>
      </c>
      <c r="J913" s="70">
        <v>4850</v>
      </c>
    </row>
    <row r="914" spans="1:10">
      <c r="A914" s="126"/>
      <c r="B914" s="55" t="s">
        <v>86</v>
      </c>
      <c r="C914" s="31">
        <v>2070</v>
      </c>
      <c r="D914" s="70">
        <v>3270</v>
      </c>
      <c r="E914" s="70">
        <v>3439</v>
      </c>
      <c r="F914" s="70">
        <v>8050</v>
      </c>
      <c r="G914" s="70" t="s">
        <v>800</v>
      </c>
      <c r="H914" s="70" t="s">
        <v>800</v>
      </c>
      <c r="I914" s="70">
        <v>5180.1750000000002</v>
      </c>
      <c r="J914" s="70">
        <v>4850</v>
      </c>
    </row>
    <row r="915" spans="1:10">
      <c r="A915" s="126"/>
      <c r="B915" s="55" t="s">
        <v>87</v>
      </c>
      <c r="C915" s="31">
        <v>2070</v>
      </c>
      <c r="D915" s="70">
        <v>3270</v>
      </c>
      <c r="E915" s="70">
        <v>3439</v>
      </c>
      <c r="F915" s="70">
        <v>9740</v>
      </c>
      <c r="G915" s="70" t="s">
        <v>800</v>
      </c>
      <c r="H915" s="70" t="s">
        <v>800</v>
      </c>
      <c r="I915" s="70">
        <v>5698.192500000001</v>
      </c>
      <c r="J915" s="70">
        <v>6250</v>
      </c>
    </row>
    <row r="916" spans="1:10">
      <c r="A916" s="126"/>
      <c r="B916" s="55" t="s">
        <v>88</v>
      </c>
      <c r="C916" s="31">
        <v>2070</v>
      </c>
      <c r="D916" s="70">
        <v>3270</v>
      </c>
      <c r="E916" s="70">
        <v>3439</v>
      </c>
      <c r="F916" s="70">
        <v>10714</v>
      </c>
      <c r="G916" s="70" t="s">
        <v>800</v>
      </c>
      <c r="H916" s="70" t="s">
        <v>800</v>
      </c>
      <c r="I916" s="70">
        <v>6268.0117500000015</v>
      </c>
      <c r="J916" s="70">
        <v>6250</v>
      </c>
    </row>
    <row r="917" spans="1:10">
      <c r="A917" s="126"/>
      <c r="B917" s="55" t="s">
        <v>89</v>
      </c>
      <c r="C917" s="31">
        <v>2070</v>
      </c>
      <c r="D917" s="70">
        <v>3270</v>
      </c>
      <c r="E917" s="70">
        <v>3439</v>
      </c>
      <c r="F917" s="70">
        <v>11786</v>
      </c>
      <c r="G917" s="70" t="s">
        <v>800</v>
      </c>
      <c r="H917" s="70" t="s">
        <v>800</v>
      </c>
      <c r="I917" s="70">
        <v>6894.812925000002</v>
      </c>
      <c r="J917" s="70">
        <v>6250</v>
      </c>
    </row>
    <row r="918" spans="1:10">
      <c r="A918" s="126"/>
      <c r="B918" s="132" t="s">
        <v>90</v>
      </c>
      <c r="C918" s="133">
        <f>SUM(C913:C917)</f>
        <v>10350</v>
      </c>
      <c r="D918" s="133">
        <f t="shared" ref="D918:J918" si="9">SUM(D913:D917)</f>
        <v>16350</v>
      </c>
      <c r="E918" s="133">
        <f t="shared" si="9"/>
        <v>17195</v>
      </c>
      <c r="F918" s="133">
        <f t="shared" si="9"/>
        <v>48340</v>
      </c>
      <c r="G918" s="133">
        <f t="shared" si="9"/>
        <v>0</v>
      </c>
      <c r="H918" s="133">
        <f t="shared" si="9"/>
        <v>0</v>
      </c>
      <c r="I918" s="133">
        <f t="shared" si="9"/>
        <v>28750.442175000004</v>
      </c>
      <c r="J918" s="133">
        <f t="shared" si="9"/>
        <v>28450</v>
      </c>
    </row>
    <row r="919" spans="1:10" ht="96">
      <c r="A919" s="126"/>
      <c r="B919" s="172" t="s">
        <v>1803</v>
      </c>
      <c r="C919" s="277"/>
    </row>
    <row r="920" spans="1:10">
      <c r="A920" s="126">
        <v>8</v>
      </c>
      <c r="B920" s="135" t="s">
        <v>91</v>
      </c>
      <c r="C920" s="136" t="s">
        <v>92</v>
      </c>
      <c r="D920" s="136" t="s">
        <v>92</v>
      </c>
      <c r="E920" s="136" t="s">
        <v>92</v>
      </c>
      <c r="F920" s="136" t="s">
        <v>92</v>
      </c>
      <c r="G920" s="136" t="s">
        <v>92</v>
      </c>
      <c r="H920" s="136" t="s">
        <v>92</v>
      </c>
      <c r="I920" s="136" t="s">
        <v>92</v>
      </c>
      <c r="J920" s="136" t="s">
        <v>1623</v>
      </c>
    </row>
    <row r="921" spans="1:10">
      <c r="A921" s="144">
        <v>9</v>
      </c>
      <c r="B921" s="138" t="s">
        <v>93</v>
      </c>
      <c r="C921" s="139" t="s">
        <v>94</v>
      </c>
      <c r="D921" s="139" t="s">
        <v>94</v>
      </c>
      <c r="E921" s="139" t="s">
        <v>94</v>
      </c>
      <c r="F921" s="221" t="s">
        <v>94</v>
      </c>
      <c r="G921" s="221" t="s">
        <v>94</v>
      </c>
      <c r="H921" s="221" t="s">
        <v>94</v>
      </c>
      <c r="I921" s="221" t="s">
        <v>94</v>
      </c>
      <c r="J921" s="221" t="s">
        <v>94</v>
      </c>
    </row>
    <row r="922" spans="1:10">
      <c r="A922" s="125" t="s">
        <v>3207</v>
      </c>
      <c r="B922" s="182" t="s">
        <v>3208</v>
      </c>
      <c r="C922" s="31">
        <v>1092.5</v>
      </c>
      <c r="D922" s="31">
        <v>2045.85</v>
      </c>
      <c r="E922" s="31">
        <v>2659.95</v>
      </c>
      <c r="F922" s="253">
        <v>1066</v>
      </c>
      <c r="G922" s="253">
        <v>1412.06</v>
      </c>
      <c r="H922" s="253" t="s">
        <v>800</v>
      </c>
      <c r="I922" s="253">
        <v>2917.81</v>
      </c>
      <c r="J922" s="253">
        <v>1350</v>
      </c>
    </row>
    <row r="923" spans="1:10">
      <c r="A923" s="125" t="s">
        <v>3209</v>
      </c>
      <c r="B923" s="182" t="s">
        <v>1026</v>
      </c>
      <c r="C923" s="31" t="s">
        <v>800</v>
      </c>
      <c r="D923" s="31" t="s">
        <v>800</v>
      </c>
      <c r="E923" s="31" t="s">
        <v>800</v>
      </c>
      <c r="F923" s="31" t="s">
        <v>800</v>
      </c>
      <c r="G923" s="31" t="s">
        <v>800</v>
      </c>
      <c r="H923" s="31" t="s">
        <v>800</v>
      </c>
      <c r="I923" s="31" t="s">
        <v>800</v>
      </c>
      <c r="J923" s="31" t="s">
        <v>800</v>
      </c>
    </row>
    <row r="924" spans="1:10">
      <c r="A924" s="125" t="s">
        <v>3210</v>
      </c>
      <c r="B924" s="182" t="s">
        <v>2798</v>
      </c>
      <c r="C924" s="31" t="s">
        <v>800</v>
      </c>
      <c r="D924" s="31" t="s">
        <v>800</v>
      </c>
      <c r="E924" s="31" t="s">
        <v>800</v>
      </c>
      <c r="F924" s="31" t="s">
        <v>800</v>
      </c>
      <c r="G924" s="31" t="s">
        <v>800</v>
      </c>
      <c r="H924" s="31" t="s">
        <v>800</v>
      </c>
      <c r="I924" s="31" t="s">
        <v>800</v>
      </c>
      <c r="J924" s="31" t="s">
        <v>800</v>
      </c>
    </row>
    <row r="926" spans="1:10">
      <c r="A926" s="247" t="s">
        <v>2</v>
      </c>
      <c r="B926" s="248" t="s">
        <v>3211</v>
      </c>
      <c r="C926" s="255"/>
    </row>
    <row r="927" spans="1:10">
      <c r="A927" s="125">
        <v>1</v>
      </c>
      <c r="B927" s="131" t="s">
        <v>3212</v>
      </c>
      <c r="C927" s="41"/>
    </row>
    <row r="928" spans="1:10">
      <c r="A928" s="125">
        <v>2</v>
      </c>
      <c r="B928" s="131" t="s">
        <v>3213</v>
      </c>
      <c r="C928" s="41"/>
    </row>
    <row r="929" spans="1:3">
      <c r="A929" s="119">
        <v>3</v>
      </c>
      <c r="B929" s="120" t="s">
        <v>6</v>
      </c>
      <c r="C929" s="120" t="s">
        <v>183</v>
      </c>
    </row>
    <row r="930" spans="1:3">
      <c r="A930" s="125" t="s">
        <v>7</v>
      </c>
      <c r="B930" s="182" t="s">
        <v>8</v>
      </c>
      <c r="C930" s="41" t="s">
        <v>3214</v>
      </c>
    </row>
    <row r="931" spans="1:3">
      <c r="A931" s="125" t="s">
        <v>13</v>
      </c>
      <c r="B931" s="182" t="s">
        <v>14</v>
      </c>
      <c r="C931" s="41" t="s">
        <v>3215</v>
      </c>
    </row>
    <row r="932" spans="1:3">
      <c r="A932" s="125" t="s">
        <v>22</v>
      </c>
      <c r="B932" s="182" t="s">
        <v>23</v>
      </c>
      <c r="C932" s="41" t="s">
        <v>549</v>
      </c>
    </row>
    <row r="933" spans="1:3">
      <c r="A933" s="125" t="s">
        <v>26</v>
      </c>
      <c r="B933" s="182" t="s">
        <v>27</v>
      </c>
      <c r="C933" s="55" t="s">
        <v>29</v>
      </c>
    </row>
    <row r="934" spans="1:3">
      <c r="A934" s="119">
        <v>4</v>
      </c>
      <c r="B934" s="123" t="s">
        <v>236</v>
      </c>
      <c r="C934" s="123" t="s">
        <v>33</v>
      </c>
    </row>
    <row r="935" spans="1:3" ht="24">
      <c r="A935" s="125" t="s">
        <v>34</v>
      </c>
      <c r="B935" s="205" t="s">
        <v>2824</v>
      </c>
      <c r="C935" s="182"/>
    </row>
    <row r="936" spans="1:3">
      <c r="A936" s="125">
        <v>5</v>
      </c>
      <c r="B936" s="131" t="s">
        <v>81</v>
      </c>
      <c r="C936" s="182"/>
    </row>
    <row r="937" spans="1:3" ht="96">
      <c r="A937" s="126" t="s">
        <v>82</v>
      </c>
      <c r="B937" s="127" t="s">
        <v>266</v>
      </c>
      <c r="C937" s="202" t="s">
        <v>839</v>
      </c>
    </row>
    <row r="938" spans="1:3" ht="24">
      <c r="A938" s="128">
        <v>6</v>
      </c>
      <c r="B938" s="129" t="s">
        <v>83</v>
      </c>
      <c r="C938" s="276">
        <v>1532190.33</v>
      </c>
    </row>
    <row r="939" spans="1:3">
      <c r="A939" s="126">
        <v>7</v>
      </c>
      <c r="B939" s="131" t="s">
        <v>84</v>
      </c>
      <c r="C939" s="41"/>
    </row>
    <row r="940" spans="1:3">
      <c r="A940" s="126"/>
      <c r="B940" s="55" t="s">
        <v>85</v>
      </c>
      <c r="C940" s="31">
        <v>5421.37</v>
      </c>
    </row>
    <row r="941" spans="1:3">
      <c r="A941" s="126"/>
      <c r="B941" s="55" t="s">
        <v>86</v>
      </c>
      <c r="C941" s="31">
        <v>2660</v>
      </c>
    </row>
    <row r="942" spans="1:3">
      <c r="A942" s="126"/>
      <c r="B942" s="55" t="s">
        <v>87</v>
      </c>
      <c r="C942" s="31">
        <v>2660</v>
      </c>
    </row>
    <row r="943" spans="1:3">
      <c r="A943" s="126"/>
      <c r="B943" s="55" t="s">
        <v>88</v>
      </c>
      <c r="C943" s="31">
        <v>5421.37</v>
      </c>
    </row>
    <row r="944" spans="1:3">
      <c r="A944" s="126"/>
      <c r="B944" s="55" t="s">
        <v>89</v>
      </c>
      <c r="C944" s="31">
        <v>2660</v>
      </c>
    </row>
    <row r="945" spans="1:5">
      <c r="A945" s="126"/>
      <c r="B945" s="132" t="s">
        <v>90</v>
      </c>
      <c r="C945" s="133">
        <f>SUM(C940:C944)</f>
        <v>18822.739999999998</v>
      </c>
    </row>
    <row r="946" spans="1:5" ht="96">
      <c r="A946" s="126"/>
      <c r="B946" s="172" t="s">
        <v>1803</v>
      </c>
      <c r="C946" s="251"/>
    </row>
    <row r="947" spans="1:5">
      <c r="A947" s="126">
        <v>8</v>
      </c>
      <c r="B947" s="135" t="s">
        <v>91</v>
      </c>
      <c r="C947" s="136" t="s">
        <v>3216</v>
      </c>
    </row>
    <row r="948" spans="1:5">
      <c r="A948" s="144">
        <v>9</v>
      </c>
      <c r="B948" s="138" t="s">
        <v>93</v>
      </c>
      <c r="C948" s="138" t="s">
        <v>94</v>
      </c>
    </row>
    <row r="949" spans="1:5" ht="24">
      <c r="A949" s="125" t="s">
        <v>3217</v>
      </c>
      <c r="B949" s="205" t="s">
        <v>2824</v>
      </c>
      <c r="C949" s="31" t="s">
        <v>800</v>
      </c>
    </row>
    <row r="950" spans="1:5">
      <c r="A950" s="125" t="s">
        <v>3218</v>
      </c>
      <c r="B950" s="205" t="s">
        <v>2828</v>
      </c>
      <c r="C950" s="31" t="s">
        <v>148</v>
      </c>
    </row>
    <row r="951" spans="1:5">
      <c r="A951" s="125" t="s">
        <v>3219</v>
      </c>
      <c r="B951" s="205" t="s">
        <v>2830</v>
      </c>
      <c r="C951" s="31" t="s">
        <v>148</v>
      </c>
    </row>
    <row r="952" spans="1:5">
      <c r="A952" s="125" t="s">
        <v>3220</v>
      </c>
      <c r="B952" s="205" t="s">
        <v>2832</v>
      </c>
      <c r="C952" s="31" t="s">
        <v>800</v>
      </c>
    </row>
    <row r="953" spans="1:5">
      <c r="A953" s="125" t="s">
        <v>3221</v>
      </c>
      <c r="B953" s="205" t="s">
        <v>2834</v>
      </c>
      <c r="C953" s="31" t="s">
        <v>148</v>
      </c>
    </row>
    <row r="954" spans="1:5">
      <c r="A954" s="125" t="s">
        <v>3222</v>
      </c>
      <c r="B954" s="205" t="s">
        <v>2836</v>
      </c>
      <c r="C954" s="31" t="s">
        <v>148</v>
      </c>
    </row>
    <row r="955" spans="1:5">
      <c r="A955" s="125" t="s">
        <v>3223</v>
      </c>
      <c r="B955" s="205" t="s">
        <v>2838</v>
      </c>
      <c r="C955" s="31" t="s">
        <v>800</v>
      </c>
    </row>
    <row r="956" spans="1:5">
      <c r="A956" s="125" t="s">
        <v>3224</v>
      </c>
      <c r="B956" s="205" t="s">
        <v>2840</v>
      </c>
      <c r="C956" s="31" t="s">
        <v>148</v>
      </c>
    </row>
    <row r="957" spans="1:5">
      <c r="A957" s="125" t="s">
        <v>3225</v>
      </c>
      <c r="B957" s="205" t="s">
        <v>2869</v>
      </c>
      <c r="C957" s="31" t="s">
        <v>148</v>
      </c>
    </row>
    <row r="958" spans="1:5">
      <c r="A958" s="125" t="s">
        <v>3226</v>
      </c>
      <c r="B958" s="205" t="s">
        <v>2871</v>
      </c>
      <c r="C958" s="31" t="s">
        <v>148</v>
      </c>
    </row>
    <row r="959" spans="1:5">
      <c r="B959" s="278"/>
    </row>
    <row r="960" spans="1:5">
      <c r="A960" s="247" t="s">
        <v>2</v>
      </c>
      <c r="B960" s="248" t="s">
        <v>3227</v>
      </c>
      <c r="C960" s="255"/>
      <c r="D960" s="250"/>
      <c r="E960" s="250"/>
    </row>
    <row r="961" spans="1:5">
      <c r="A961" s="125">
        <v>1</v>
      </c>
      <c r="B961" s="131" t="s">
        <v>3228</v>
      </c>
      <c r="C961" s="41"/>
    </row>
    <row r="962" spans="1:5">
      <c r="A962" s="125">
        <v>2</v>
      </c>
      <c r="B962" s="131" t="s">
        <v>3229</v>
      </c>
      <c r="C962" s="41"/>
    </row>
    <row r="963" spans="1:5">
      <c r="A963" s="119">
        <v>3</v>
      </c>
      <c r="B963" s="120" t="s">
        <v>6</v>
      </c>
      <c r="C963" s="120" t="s">
        <v>3230</v>
      </c>
      <c r="D963" s="120" t="s">
        <v>726</v>
      </c>
      <c r="E963" s="120" t="s">
        <v>730</v>
      </c>
    </row>
    <row r="964" spans="1:5">
      <c r="A964" s="125" t="s">
        <v>7</v>
      </c>
      <c r="B964" s="182" t="s">
        <v>8</v>
      </c>
      <c r="C964" s="41" t="s">
        <v>1607</v>
      </c>
      <c r="D964" s="41" t="s">
        <v>3231</v>
      </c>
      <c r="E964" s="41" t="s">
        <v>12</v>
      </c>
    </row>
    <row r="965" spans="1:5">
      <c r="A965" s="125" t="s">
        <v>13</v>
      </c>
      <c r="B965" s="182" t="s">
        <v>14</v>
      </c>
      <c r="C965" s="41" t="s">
        <v>3232</v>
      </c>
      <c r="D965" s="41" t="s">
        <v>3233</v>
      </c>
      <c r="E965" s="41" t="s">
        <v>3234</v>
      </c>
    </row>
    <row r="966" spans="1:5">
      <c r="A966" s="125" t="s">
        <v>22</v>
      </c>
      <c r="B966" s="182" t="s">
        <v>23</v>
      </c>
      <c r="C966" s="41" t="s">
        <v>24</v>
      </c>
      <c r="D966" s="41" t="s">
        <v>24</v>
      </c>
      <c r="E966" s="41" t="s">
        <v>24</v>
      </c>
    </row>
    <row r="967" spans="1:5">
      <c r="A967" s="125" t="s">
        <v>26</v>
      </c>
      <c r="B967" s="182" t="s">
        <v>27</v>
      </c>
      <c r="C967" s="55" t="s">
        <v>1522</v>
      </c>
      <c r="D967" s="55" t="s">
        <v>729</v>
      </c>
      <c r="E967" s="77" t="s">
        <v>732</v>
      </c>
    </row>
    <row r="968" spans="1:5">
      <c r="A968" s="119">
        <v>4</v>
      </c>
      <c r="B968" s="123" t="s">
        <v>236</v>
      </c>
      <c r="C968" s="123" t="s">
        <v>33</v>
      </c>
      <c r="D968" s="123" t="s">
        <v>33</v>
      </c>
      <c r="E968" s="123" t="s">
        <v>33</v>
      </c>
    </row>
    <row r="969" spans="1:5">
      <c r="A969" s="125" t="s">
        <v>34</v>
      </c>
      <c r="B969" s="182" t="s">
        <v>1356</v>
      </c>
      <c r="C969" s="182" t="s">
        <v>818</v>
      </c>
      <c r="D969" s="182" t="s">
        <v>818</v>
      </c>
      <c r="E969" s="182" t="s">
        <v>818</v>
      </c>
    </row>
    <row r="970" spans="1:5">
      <c r="A970" s="125" t="s">
        <v>278</v>
      </c>
      <c r="B970" s="182" t="s">
        <v>1358</v>
      </c>
      <c r="C970" s="182" t="s">
        <v>818</v>
      </c>
      <c r="D970" s="182" t="s">
        <v>818</v>
      </c>
      <c r="E970" s="182" t="s">
        <v>818</v>
      </c>
    </row>
    <row r="971" spans="1:5">
      <c r="A971" s="125" t="s">
        <v>279</v>
      </c>
      <c r="B971" s="182" t="s">
        <v>1360</v>
      </c>
      <c r="C971" s="182" t="s">
        <v>818</v>
      </c>
      <c r="D971" s="182" t="s">
        <v>818</v>
      </c>
      <c r="E971" s="182" t="s">
        <v>818</v>
      </c>
    </row>
    <row r="972" spans="1:5">
      <c r="A972" s="125" t="s">
        <v>280</v>
      </c>
      <c r="B972" s="182" t="s">
        <v>1362</v>
      </c>
      <c r="C972" s="182" t="s">
        <v>818</v>
      </c>
      <c r="D972" s="182" t="s">
        <v>818</v>
      </c>
      <c r="E972" s="182" t="s">
        <v>818</v>
      </c>
    </row>
    <row r="973" spans="1:5">
      <c r="A973" s="125" t="s">
        <v>282</v>
      </c>
      <c r="B973" s="182" t="s">
        <v>3235</v>
      </c>
      <c r="C973" s="182" t="s">
        <v>2825</v>
      </c>
      <c r="D973" s="182" t="s">
        <v>2825</v>
      </c>
      <c r="E973" s="182" t="s">
        <v>2825</v>
      </c>
    </row>
    <row r="974" spans="1:5">
      <c r="A974" s="125">
        <v>5</v>
      </c>
      <c r="B974" s="131" t="s">
        <v>81</v>
      </c>
      <c r="C974" s="182"/>
    </row>
    <row r="975" spans="1:5" ht="96">
      <c r="A975" s="126" t="s">
        <v>82</v>
      </c>
      <c r="B975" s="127" t="s">
        <v>266</v>
      </c>
      <c r="C975" s="202" t="s">
        <v>839</v>
      </c>
      <c r="D975" s="202" t="s">
        <v>839</v>
      </c>
      <c r="E975" s="202" t="s">
        <v>839</v>
      </c>
    </row>
    <row r="976" spans="1:5" ht="24">
      <c r="A976" s="128">
        <v>6</v>
      </c>
      <c r="B976" s="129" t="s">
        <v>83</v>
      </c>
      <c r="C976" s="226">
        <v>19084.34</v>
      </c>
      <c r="D976" s="226">
        <v>11457.45</v>
      </c>
      <c r="E976" s="226">
        <v>17860.650000000001</v>
      </c>
    </row>
    <row r="977" spans="1:5">
      <c r="A977" s="126">
        <v>7</v>
      </c>
      <c r="B977" s="131" t="s">
        <v>84</v>
      </c>
      <c r="C977" s="279"/>
    </row>
    <row r="978" spans="1:5">
      <c r="A978" s="126"/>
      <c r="B978" s="55" t="s">
        <v>85</v>
      </c>
      <c r="C978" s="31" t="s">
        <v>800</v>
      </c>
      <c r="D978" s="31" t="s">
        <v>800</v>
      </c>
      <c r="E978" s="31" t="s">
        <v>800</v>
      </c>
    </row>
    <row r="979" spans="1:5">
      <c r="A979" s="126"/>
      <c r="B979" s="55" t="s">
        <v>86</v>
      </c>
      <c r="C979" s="31" t="s">
        <v>800</v>
      </c>
      <c r="D979" s="31" t="s">
        <v>800</v>
      </c>
      <c r="E979" s="31" t="s">
        <v>800</v>
      </c>
    </row>
    <row r="980" spans="1:5">
      <c r="A980" s="126"/>
      <c r="B980" s="55" t="s">
        <v>87</v>
      </c>
      <c r="C980" s="31" t="s">
        <v>800</v>
      </c>
      <c r="D980" s="31" t="s">
        <v>800</v>
      </c>
      <c r="E980" s="31" t="s">
        <v>800</v>
      </c>
    </row>
    <row r="981" spans="1:5">
      <c r="A981" s="126"/>
      <c r="B981" s="55" t="s">
        <v>88</v>
      </c>
      <c r="C981" s="31" t="s">
        <v>800</v>
      </c>
      <c r="D981" s="31" t="s">
        <v>800</v>
      </c>
      <c r="E981" s="31" t="s">
        <v>800</v>
      </c>
    </row>
    <row r="982" spans="1:5">
      <c r="A982" s="126"/>
      <c r="B982" s="55" t="s">
        <v>89</v>
      </c>
      <c r="C982" s="31" t="s">
        <v>800</v>
      </c>
      <c r="D982" s="31" t="s">
        <v>800</v>
      </c>
      <c r="E982" s="31" t="s">
        <v>800</v>
      </c>
    </row>
    <row r="983" spans="1:5">
      <c r="A983" s="126"/>
      <c r="B983" s="132" t="s">
        <v>90</v>
      </c>
      <c r="C983" s="133">
        <f>SUM(C978:C982)</f>
        <v>0</v>
      </c>
      <c r="D983" s="133">
        <f t="shared" ref="D983:E983" si="10">SUM(D978:D982)</f>
        <v>0</v>
      </c>
      <c r="E983" s="133">
        <f t="shared" si="10"/>
        <v>0</v>
      </c>
    </row>
    <row r="984" spans="1:5" ht="96">
      <c r="A984" s="126"/>
      <c r="B984" s="172" t="s">
        <v>1803</v>
      </c>
      <c r="C984" s="259"/>
      <c r="D984" s="41"/>
      <c r="E984" s="41"/>
    </row>
    <row r="985" spans="1:5">
      <c r="A985" s="126">
        <v>8</v>
      </c>
      <c r="B985" s="135" t="s">
        <v>91</v>
      </c>
      <c r="C985" s="252" t="s">
        <v>92</v>
      </c>
      <c r="D985" s="252" t="s">
        <v>92</v>
      </c>
      <c r="E985" s="252" t="s">
        <v>92</v>
      </c>
    </row>
    <row r="986" spans="1:5">
      <c r="A986" s="144">
        <v>9</v>
      </c>
      <c r="B986" s="138" t="s">
        <v>93</v>
      </c>
      <c r="C986" s="138" t="s">
        <v>94</v>
      </c>
      <c r="D986" s="138" t="s">
        <v>94</v>
      </c>
      <c r="E986" s="138" t="s">
        <v>94</v>
      </c>
    </row>
    <row r="987" spans="1:5">
      <c r="A987" s="125" t="s">
        <v>3236</v>
      </c>
      <c r="B987" s="55" t="s">
        <v>3235</v>
      </c>
      <c r="C987" s="31">
        <v>2453.6799999999998</v>
      </c>
      <c r="D987" s="31">
        <v>1367.6</v>
      </c>
      <c r="E987" s="31">
        <v>3321.2</v>
      </c>
    </row>
    <row r="988" spans="1:5">
      <c r="A988" s="125" t="s">
        <v>3237</v>
      </c>
      <c r="B988" s="55" t="s">
        <v>1346</v>
      </c>
      <c r="C988" s="31">
        <v>2480.13</v>
      </c>
      <c r="D988" s="31">
        <v>111.15</v>
      </c>
      <c r="E988" s="31">
        <v>4065.25</v>
      </c>
    </row>
    <row r="989" spans="1:5">
      <c r="A989" s="125" t="s">
        <v>3238</v>
      </c>
      <c r="B989" s="55" t="s">
        <v>3239</v>
      </c>
      <c r="C989" s="31">
        <v>2077.41</v>
      </c>
      <c r="D989" s="31">
        <v>142.38</v>
      </c>
      <c r="E989" s="31">
        <v>3680</v>
      </c>
    </row>
    <row r="990" spans="1:5">
      <c r="A990" s="125" t="s">
        <v>3240</v>
      </c>
      <c r="B990" s="55" t="s">
        <v>3241</v>
      </c>
      <c r="C990" s="31">
        <v>2927.32</v>
      </c>
      <c r="D990" s="31">
        <v>207.76</v>
      </c>
      <c r="E990" s="31">
        <v>4383.8</v>
      </c>
    </row>
    <row r="991" spans="1:5">
      <c r="A991" s="125" t="s">
        <v>3242</v>
      </c>
      <c r="B991" s="55" t="s">
        <v>3243</v>
      </c>
      <c r="C991" s="31">
        <v>1713.1</v>
      </c>
      <c r="D991" s="31" t="s">
        <v>148</v>
      </c>
      <c r="E991" s="31">
        <v>2617.4</v>
      </c>
    </row>
    <row r="992" spans="1:5">
      <c r="A992" s="125" t="s">
        <v>3244</v>
      </c>
      <c r="B992" s="55" t="s">
        <v>3245</v>
      </c>
      <c r="C992" s="31">
        <v>3062.54</v>
      </c>
      <c r="D992" s="31" t="s">
        <v>148</v>
      </c>
      <c r="E992" s="31">
        <v>4219.3500000000004</v>
      </c>
    </row>
    <row r="993" spans="1:8">
      <c r="A993" s="125" t="s">
        <v>3246</v>
      </c>
      <c r="B993" s="55" t="s">
        <v>1356</v>
      </c>
      <c r="C993" s="31">
        <v>157.41</v>
      </c>
      <c r="D993" s="31">
        <v>17.5</v>
      </c>
      <c r="E993" s="31">
        <v>19.55</v>
      </c>
    </row>
    <row r="994" spans="1:8">
      <c r="A994" s="125" t="s">
        <v>3247</v>
      </c>
      <c r="B994" s="55" t="s">
        <v>1358</v>
      </c>
      <c r="C994" s="31">
        <v>108.53</v>
      </c>
      <c r="D994" s="31">
        <v>17.5</v>
      </c>
      <c r="E994" s="31">
        <v>14.95</v>
      </c>
    </row>
    <row r="995" spans="1:8">
      <c r="A995" s="125" t="s">
        <v>3248</v>
      </c>
      <c r="B995" s="55" t="s">
        <v>1360</v>
      </c>
      <c r="C995" s="31">
        <v>125.99</v>
      </c>
      <c r="D995" s="31">
        <v>17.5</v>
      </c>
      <c r="E995" s="31">
        <v>16.100000000000001</v>
      </c>
    </row>
    <row r="996" spans="1:8">
      <c r="A996" s="125" t="s">
        <v>3249</v>
      </c>
      <c r="B996" s="55" t="s">
        <v>1362</v>
      </c>
      <c r="C996" s="31">
        <v>179.46</v>
      </c>
      <c r="D996" s="31">
        <v>22.26</v>
      </c>
      <c r="E996" s="31">
        <v>26.45</v>
      </c>
    </row>
    <row r="997" spans="1:8">
      <c r="A997" s="125" t="s">
        <v>3250</v>
      </c>
      <c r="B997" s="55" t="s">
        <v>1364</v>
      </c>
      <c r="C997" s="31">
        <v>123.34</v>
      </c>
      <c r="D997" s="31">
        <v>25.77</v>
      </c>
      <c r="E997" s="31">
        <v>43.7</v>
      </c>
    </row>
    <row r="998" spans="1:8">
      <c r="A998" s="125" t="s">
        <v>3251</v>
      </c>
      <c r="B998" s="55" t="s">
        <v>1366</v>
      </c>
      <c r="C998" s="31">
        <v>183.15</v>
      </c>
      <c r="D998" s="31">
        <v>53.95</v>
      </c>
      <c r="E998" s="31">
        <v>131.1</v>
      </c>
    </row>
    <row r="999" spans="1:8">
      <c r="A999" s="125" t="s">
        <v>3252</v>
      </c>
      <c r="B999" s="55" t="s">
        <v>1368</v>
      </c>
      <c r="C999" s="31">
        <v>188.05</v>
      </c>
      <c r="D999" s="31">
        <v>85.05</v>
      </c>
      <c r="E999" s="31">
        <v>157.55000000000001</v>
      </c>
    </row>
    <row r="1000" spans="1:8">
      <c r="A1000" s="125" t="s">
        <v>3253</v>
      </c>
      <c r="B1000" s="55" t="s">
        <v>1370</v>
      </c>
      <c r="C1000" s="31">
        <v>206.95</v>
      </c>
      <c r="D1000" s="31">
        <v>85.05</v>
      </c>
      <c r="E1000" s="31">
        <v>313.95</v>
      </c>
    </row>
    <row r="1002" spans="1:8">
      <c r="A1002" s="247" t="s">
        <v>2</v>
      </c>
      <c r="B1002" s="248" t="s">
        <v>3254</v>
      </c>
      <c r="C1002" s="255"/>
      <c r="D1002" s="250"/>
      <c r="E1002" s="250"/>
      <c r="F1002" s="250"/>
      <c r="G1002" s="250"/>
      <c r="H1002" s="250"/>
    </row>
    <row r="1003" spans="1:8">
      <c r="A1003" s="125">
        <v>1</v>
      </c>
      <c r="B1003" s="131" t="s">
        <v>3255</v>
      </c>
      <c r="C1003" s="41"/>
    </row>
    <row r="1004" spans="1:8">
      <c r="A1004" s="125">
        <v>2</v>
      </c>
      <c r="B1004" s="131" t="s">
        <v>3256</v>
      </c>
      <c r="C1004" s="41"/>
    </row>
    <row r="1005" spans="1:8">
      <c r="A1005" s="119">
        <v>3</v>
      </c>
      <c r="B1005" s="120" t="s">
        <v>6</v>
      </c>
      <c r="C1005" s="120" t="s">
        <v>2023</v>
      </c>
      <c r="D1005" s="120" t="s">
        <v>2855</v>
      </c>
      <c r="E1005" s="120" t="s">
        <v>3257</v>
      </c>
      <c r="F1005" s="120" t="s">
        <v>730</v>
      </c>
      <c r="G1005" s="120" t="s">
        <v>726</v>
      </c>
      <c r="H1005" s="120" t="s">
        <v>3258</v>
      </c>
    </row>
    <row r="1006" spans="1:8">
      <c r="A1006" s="125" t="s">
        <v>7</v>
      </c>
      <c r="B1006" s="182" t="s">
        <v>8</v>
      </c>
      <c r="C1006" s="41" t="s">
        <v>12</v>
      </c>
      <c r="D1006" s="41" t="s">
        <v>1607</v>
      </c>
      <c r="E1006" s="41" t="s">
        <v>1335</v>
      </c>
      <c r="F1006" s="41" t="s">
        <v>12</v>
      </c>
      <c r="G1006" s="41" t="s">
        <v>3231</v>
      </c>
      <c r="H1006" s="41" t="s">
        <v>3259</v>
      </c>
    </row>
    <row r="1007" spans="1:8">
      <c r="A1007" s="125" t="s">
        <v>13</v>
      </c>
      <c r="B1007" s="182" t="s">
        <v>14</v>
      </c>
      <c r="C1007" s="41" t="s">
        <v>3260</v>
      </c>
      <c r="D1007" s="41" t="s">
        <v>3232</v>
      </c>
      <c r="E1007" s="41" t="s">
        <v>3261</v>
      </c>
      <c r="F1007" s="41" t="s">
        <v>3262</v>
      </c>
      <c r="G1007" s="41" t="s">
        <v>3233</v>
      </c>
      <c r="H1007" s="41" t="s">
        <v>3261</v>
      </c>
    </row>
    <row r="1008" spans="1:8">
      <c r="A1008" s="125" t="s">
        <v>22</v>
      </c>
      <c r="B1008" s="182" t="s">
        <v>23</v>
      </c>
      <c r="C1008" s="41" t="s">
        <v>24</v>
      </c>
      <c r="D1008" s="41" t="s">
        <v>24</v>
      </c>
      <c r="E1008" s="41" t="s">
        <v>24</v>
      </c>
      <c r="F1008" s="41" t="s">
        <v>24</v>
      </c>
      <c r="G1008" s="41" t="s">
        <v>24</v>
      </c>
      <c r="H1008" s="41" t="s">
        <v>24</v>
      </c>
    </row>
    <row r="1009" spans="1:8">
      <c r="A1009" s="125" t="s">
        <v>26</v>
      </c>
      <c r="B1009" s="182" t="s">
        <v>27</v>
      </c>
      <c r="C1009" s="77" t="s">
        <v>732</v>
      </c>
      <c r="D1009" s="55" t="s">
        <v>1522</v>
      </c>
      <c r="E1009" s="55" t="s">
        <v>1341</v>
      </c>
      <c r="F1009" s="77" t="s">
        <v>732</v>
      </c>
      <c r="G1009" s="55" t="s">
        <v>729</v>
      </c>
      <c r="H1009" s="55" t="s">
        <v>29</v>
      </c>
    </row>
    <row r="1010" spans="1:8">
      <c r="A1010" s="119">
        <v>4</v>
      </c>
      <c r="B1010" s="123" t="s">
        <v>236</v>
      </c>
      <c r="C1010" s="123" t="s">
        <v>33</v>
      </c>
      <c r="D1010" s="123"/>
      <c r="E1010" s="123"/>
      <c r="F1010" s="123"/>
      <c r="G1010" s="123"/>
      <c r="H1010" s="123"/>
    </row>
    <row r="1011" spans="1:8">
      <c r="A1011" s="125" t="s">
        <v>34</v>
      </c>
      <c r="B1011" s="182" t="s">
        <v>1356</v>
      </c>
      <c r="C1011" s="182" t="s">
        <v>818</v>
      </c>
      <c r="D1011" s="182" t="s">
        <v>818</v>
      </c>
      <c r="E1011" s="182" t="s">
        <v>818</v>
      </c>
      <c r="F1011" s="182" t="s">
        <v>818</v>
      </c>
      <c r="G1011" s="182" t="s">
        <v>818</v>
      </c>
      <c r="H1011" s="182" t="s">
        <v>818</v>
      </c>
    </row>
    <row r="1012" spans="1:8">
      <c r="A1012" s="125" t="s">
        <v>278</v>
      </c>
      <c r="B1012" s="182" t="s">
        <v>1358</v>
      </c>
      <c r="C1012" s="182" t="s">
        <v>818</v>
      </c>
      <c r="D1012" s="182" t="s">
        <v>818</v>
      </c>
      <c r="E1012" s="182" t="s">
        <v>818</v>
      </c>
      <c r="F1012" s="182" t="s">
        <v>818</v>
      </c>
      <c r="G1012" s="182" t="s">
        <v>818</v>
      </c>
      <c r="H1012" s="182" t="s">
        <v>818</v>
      </c>
    </row>
    <row r="1013" spans="1:8">
      <c r="A1013" s="125" t="s">
        <v>279</v>
      </c>
      <c r="B1013" s="182" t="s">
        <v>1360</v>
      </c>
      <c r="C1013" s="182" t="s">
        <v>818</v>
      </c>
      <c r="D1013" s="182" t="s">
        <v>818</v>
      </c>
      <c r="E1013" s="182" t="s">
        <v>818</v>
      </c>
      <c r="F1013" s="182" t="s">
        <v>818</v>
      </c>
      <c r="G1013" s="182" t="s">
        <v>818</v>
      </c>
      <c r="H1013" s="182" t="s">
        <v>818</v>
      </c>
    </row>
    <row r="1014" spans="1:8">
      <c r="A1014" s="125" t="s">
        <v>280</v>
      </c>
      <c r="B1014" s="182" t="s">
        <v>1362</v>
      </c>
      <c r="C1014" s="182" t="s">
        <v>818</v>
      </c>
      <c r="D1014" s="182" t="s">
        <v>818</v>
      </c>
      <c r="E1014" s="182" t="s">
        <v>818</v>
      </c>
      <c r="F1014" s="182" t="s">
        <v>818</v>
      </c>
      <c r="G1014" s="182" t="s">
        <v>818</v>
      </c>
      <c r="H1014" s="182" t="s">
        <v>818</v>
      </c>
    </row>
    <row r="1015" spans="1:8">
      <c r="A1015" s="125" t="s">
        <v>282</v>
      </c>
      <c r="B1015" s="182" t="s">
        <v>3235</v>
      </c>
      <c r="C1015" s="182" t="s">
        <v>2825</v>
      </c>
      <c r="D1015" s="182" t="s">
        <v>2825</v>
      </c>
      <c r="E1015" s="182" t="s">
        <v>2825</v>
      </c>
      <c r="F1015" s="182" t="s">
        <v>2825</v>
      </c>
      <c r="G1015" s="182" t="s">
        <v>2825</v>
      </c>
      <c r="H1015" s="182" t="s">
        <v>2825</v>
      </c>
    </row>
    <row r="1016" spans="1:8">
      <c r="A1016" s="125">
        <v>5</v>
      </c>
      <c r="B1016" s="131" t="s">
        <v>81</v>
      </c>
      <c r="C1016" s="182"/>
      <c r="D1016" s="41"/>
      <c r="E1016" s="41"/>
      <c r="F1016" s="41"/>
      <c r="G1016" s="41"/>
      <c r="H1016" s="41"/>
    </row>
    <row r="1017" spans="1:8" ht="96">
      <c r="A1017" s="126" t="s">
        <v>82</v>
      </c>
      <c r="B1017" s="127" t="s">
        <v>266</v>
      </c>
      <c r="C1017" s="202" t="s">
        <v>839</v>
      </c>
      <c r="D1017" s="202" t="s">
        <v>839</v>
      </c>
      <c r="E1017" s="202" t="s">
        <v>839</v>
      </c>
      <c r="F1017" s="202" t="s">
        <v>839</v>
      </c>
      <c r="G1017" s="202" t="s">
        <v>839</v>
      </c>
      <c r="H1017" s="202" t="s">
        <v>839</v>
      </c>
    </row>
    <row r="1018" spans="1:8" ht="24">
      <c r="A1018" s="128">
        <v>6</v>
      </c>
      <c r="B1018" s="129" t="s">
        <v>83</v>
      </c>
      <c r="C1018" s="226">
        <v>8472.5499999999993</v>
      </c>
      <c r="D1018" s="226">
        <v>19084.34</v>
      </c>
      <c r="E1018" s="226">
        <v>13800</v>
      </c>
      <c r="F1018" s="226">
        <v>13932.25</v>
      </c>
      <c r="G1018" s="226">
        <v>11457.45</v>
      </c>
      <c r="H1018" s="226">
        <v>19446.72</v>
      </c>
    </row>
    <row r="1019" spans="1:8">
      <c r="A1019" s="126">
        <v>7</v>
      </c>
      <c r="B1019" s="131" t="s">
        <v>84</v>
      </c>
      <c r="C1019" s="41"/>
      <c r="D1019" s="41"/>
      <c r="E1019" s="41"/>
      <c r="F1019" s="41"/>
      <c r="G1019" s="41"/>
      <c r="H1019" s="41"/>
    </row>
    <row r="1020" spans="1:8">
      <c r="A1020" s="126"/>
      <c r="B1020" s="55" t="s">
        <v>85</v>
      </c>
      <c r="C1020" s="31" t="s">
        <v>800</v>
      </c>
      <c r="D1020" s="31">
        <v>0</v>
      </c>
      <c r="E1020" s="31">
        <v>0</v>
      </c>
      <c r="F1020" s="31" t="s">
        <v>800</v>
      </c>
      <c r="G1020" s="31" t="s">
        <v>800</v>
      </c>
      <c r="H1020" s="31" t="s">
        <v>800</v>
      </c>
    </row>
    <row r="1021" spans="1:8">
      <c r="A1021" s="126"/>
      <c r="B1021" s="55" t="s">
        <v>86</v>
      </c>
      <c r="C1021" s="31" t="s">
        <v>800</v>
      </c>
      <c r="D1021" s="31">
        <v>0</v>
      </c>
      <c r="E1021" s="31">
        <v>0</v>
      </c>
      <c r="F1021" s="31" t="s">
        <v>800</v>
      </c>
      <c r="G1021" s="31" t="s">
        <v>800</v>
      </c>
      <c r="H1021" s="31" t="s">
        <v>800</v>
      </c>
    </row>
    <row r="1022" spans="1:8">
      <c r="A1022" s="126"/>
      <c r="B1022" s="55" t="s">
        <v>87</v>
      </c>
      <c r="C1022" s="31" t="s">
        <v>800</v>
      </c>
      <c r="D1022" s="31">
        <v>0</v>
      </c>
      <c r="E1022" s="31">
        <v>0</v>
      </c>
      <c r="F1022" s="31" t="s">
        <v>800</v>
      </c>
      <c r="G1022" s="31" t="s">
        <v>800</v>
      </c>
      <c r="H1022" s="31" t="s">
        <v>800</v>
      </c>
    </row>
    <row r="1023" spans="1:8">
      <c r="A1023" s="126"/>
      <c r="B1023" s="55" t="s">
        <v>88</v>
      </c>
      <c r="C1023" s="31" t="s">
        <v>800</v>
      </c>
      <c r="D1023" s="31">
        <v>0</v>
      </c>
      <c r="E1023" s="31">
        <v>0</v>
      </c>
      <c r="F1023" s="31" t="s">
        <v>800</v>
      </c>
      <c r="G1023" s="31" t="s">
        <v>800</v>
      </c>
      <c r="H1023" s="31" t="s">
        <v>800</v>
      </c>
    </row>
    <row r="1024" spans="1:8">
      <c r="A1024" s="126"/>
      <c r="B1024" s="55" t="s">
        <v>89</v>
      </c>
      <c r="C1024" s="31" t="s">
        <v>800</v>
      </c>
      <c r="D1024" s="31">
        <v>0</v>
      </c>
      <c r="E1024" s="31">
        <v>0</v>
      </c>
      <c r="F1024" s="31" t="s">
        <v>800</v>
      </c>
      <c r="G1024" s="31" t="s">
        <v>800</v>
      </c>
      <c r="H1024" s="31" t="s">
        <v>800</v>
      </c>
    </row>
    <row r="1025" spans="1:8">
      <c r="A1025" s="126"/>
      <c r="B1025" s="132" t="s">
        <v>90</v>
      </c>
      <c r="C1025" s="133">
        <f>SUM(C1020:C1024)</f>
        <v>0</v>
      </c>
      <c r="D1025" s="133">
        <f t="shared" ref="D1025:H1025" si="11">SUM(D1020:D1024)</f>
        <v>0</v>
      </c>
      <c r="E1025" s="133">
        <f t="shared" si="11"/>
        <v>0</v>
      </c>
      <c r="F1025" s="133">
        <f t="shared" si="11"/>
        <v>0</v>
      </c>
      <c r="G1025" s="133">
        <f t="shared" si="11"/>
        <v>0</v>
      </c>
      <c r="H1025" s="133">
        <f t="shared" si="11"/>
        <v>0</v>
      </c>
    </row>
    <row r="1026" spans="1:8" ht="96">
      <c r="A1026" s="126"/>
      <c r="B1026" s="172" t="s">
        <v>1803</v>
      </c>
      <c r="C1026" s="259"/>
      <c r="D1026" s="41"/>
      <c r="E1026" s="41"/>
      <c r="F1026" s="41"/>
      <c r="G1026" s="41"/>
      <c r="H1026" s="41"/>
    </row>
    <row r="1027" spans="1:8">
      <c r="A1027" s="126">
        <v>8</v>
      </c>
      <c r="B1027" s="135" t="s">
        <v>91</v>
      </c>
      <c r="C1027" s="252" t="s">
        <v>92</v>
      </c>
      <c r="D1027" s="252" t="s">
        <v>92</v>
      </c>
      <c r="E1027" s="252" t="s">
        <v>92</v>
      </c>
      <c r="F1027" s="252" t="s">
        <v>92</v>
      </c>
      <c r="G1027" s="252" t="s">
        <v>92</v>
      </c>
      <c r="H1027" s="252" t="s">
        <v>92</v>
      </c>
    </row>
    <row r="1028" spans="1:8">
      <c r="A1028" s="144">
        <v>9</v>
      </c>
      <c r="B1028" s="138" t="s">
        <v>93</v>
      </c>
      <c r="C1028" s="138" t="s">
        <v>94</v>
      </c>
      <c r="D1028" s="138" t="s">
        <v>94</v>
      </c>
      <c r="E1028" s="138" t="s">
        <v>94</v>
      </c>
      <c r="F1028" s="138" t="s">
        <v>94</v>
      </c>
      <c r="G1028" s="138" t="s">
        <v>94</v>
      </c>
      <c r="H1028" s="138" t="s">
        <v>94</v>
      </c>
    </row>
    <row r="1029" spans="1:8">
      <c r="A1029" s="125" t="s">
        <v>3263</v>
      </c>
      <c r="B1029" s="182" t="s">
        <v>3235</v>
      </c>
      <c r="C1029" s="31">
        <v>3321.2</v>
      </c>
      <c r="D1029" s="31">
        <v>2453.6799999999998</v>
      </c>
      <c r="E1029" s="31">
        <v>2650</v>
      </c>
      <c r="F1029" s="31">
        <v>3321.2</v>
      </c>
      <c r="G1029" s="31">
        <v>1367.6</v>
      </c>
      <c r="H1029" s="31">
        <v>1650.83</v>
      </c>
    </row>
    <row r="1030" spans="1:8">
      <c r="A1030" s="125" t="s">
        <v>3264</v>
      </c>
      <c r="B1030" s="182" t="s">
        <v>1346</v>
      </c>
      <c r="C1030" s="31">
        <v>4065.25</v>
      </c>
      <c r="D1030" s="31">
        <v>2480.13</v>
      </c>
      <c r="E1030" s="31">
        <v>3150</v>
      </c>
      <c r="F1030" s="31">
        <v>4065.25</v>
      </c>
      <c r="G1030" s="31">
        <v>111.15</v>
      </c>
      <c r="H1030" s="31">
        <v>1650.83</v>
      </c>
    </row>
    <row r="1031" spans="1:8">
      <c r="A1031" s="125" t="s">
        <v>3265</v>
      </c>
      <c r="B1031" s="182" t="s">
        <v>3239</v>
      </c>
      <c r="C1031" s="31">
        <v>3680</v>
      </c>
      <c r="D1031" s="31">
        <v>2077.41</v>
      </c>
      <c r="E1031" s="31">
        <v>2950</v>
      </c>
      <c r="F1031" s="31">
        <v>3680</v>
      </c>
      <c r="G1031" s="31">
        <v>142.38</v>
      </c>
      <c r="H1031" s="31">
        <v>1650.83</v>
      </c>
    </row>
    <row r="1032" spans="1:8">
      <c r="A1032" s="125" t="s">
        <v>3266</v>
      </c>
      <c r="B1032" s="182" t="s">
        <v>3241</v>
      </c>
      <c r="C1032" s="31">
        <v>4383.8</v>
      </c>
      <c r="D1032" s="31">
        <v>2927.32</v>
      </c>
      <c r="E1032" s="31">
        <v>3546</v>
      </c>
      <c r="F1032" s="31">
        <v>4383.8</v>
      </c>
      <c r="G1032" s="31">
        <v>207.76</v>
      </c>
      <c r="H1032" s="31">
        <v>1650.83</v>
      </c>
    </row>
    <row r="1033" spans="1:8">
      <c r="A1033" s="125" t="s">
        <v>3267</v>
      </c>
      <c r="B1033" s="182" t="s">
        <v>3243</v>
      </c>
      <c r="C1033" s="31">
        <v>2617.4</v>
      </c>
      <c r="D1033" s="31">
        <v>1713.1</v>
      </c>
      <c r="E1033" s="31">
        <v>2050</v>
      </c>
      <c r="F1033" s="31">
        <v>2617.4</v>
      </c>
      <c r="G1033" s="31" t="s">
        <v>148</v>
      </c>
      <c r="H1033" s="31" t="s">
        <v>148</v>
      </c>
    </row>
    <row r="1034" spans="1:8">
      <c r="A1034" s="125" t="s">
        <v>3268</v>
      </c>
      <c r="B1034" s="182" t="s">
        <v>3245</v>
      </c>
      <c r="C1034" s="31">
        <v>4219.3500000000004</v>
      </c>
      <c r="D1034" s="31">
        <v>3068.54</v>
      </c>
      <c r="E1034" s="31">
        <v>3487.5</v>
      </c>
      <c r="F1034" s="31">
        <v>4219.3500000000004</v>
      </c>
      <c r="G1034" s="31" t="s">
        <v>148</v>
      </c>
      <c r="H1034" s="31" t="s">
        <v>148</v>
      </c>
    </row>
    <row r="1035" spans="1:8">
      <c r="A1035" s="125" t="s">
        <v>3269</v>
      </c>
      <c r="B1035" s="182" t="s">
        <v>1356</v>
      </c>
      <c r="C1035" s="31">
        <v>19.55</v>
      </c>
      <c r="D1035" s="31">
        <v>157.41</v>
      </c>
      <c r="E1035" s="31">
        <v>14.5</v>
      </c>
      <c r="F1035" s="31">
        <v>19.55</v>
      </c>
      <c r="G1035" s="31">
        <v>17.5</v>
      </c>
      <c r="H1035" s="31" t="s">
        <v>148</v>
      </c>
    </row>
    <row r="1036" spans="1:8">
      <c r="A1036" s="125" t="s">
        <v>3270</v>
      </c>
      <c r="B1036" s="182" t="s">
        <v>1358</v>
      </c>
      <c r="C1036" s="31">
        <v>14.95</v>
      </c>
      <c r="D1036" s="31">
        <v>108.53</v>
      </c>
      <c r="E1036" s="31">
        <v>11.1</v>
      </c>
      <c r="F1036" s="31">
        <v>14.95</v>
      </c>
      <c r="G1036" s="31">
        <v>17.5</v>
      </c>
      <c r="H1036" s="31" t="s">
        <v>148</v>
      </c>
    </row>
    <row r="1037" spans="1:8">
      <c r="A1037" s="125" t="s">
        <v>3271</v>
      </c>
      <c r="B1037" s="182" t="s">
        <v>1360</v>
      </c>
      <c r="C1037" s="31">
        <v>16.100000000000001</v>
      </c>
      <c r="D1037" s="31">
        <v>125.99</v>
      </c>
      <c r="E1037" s="31">
        <v>12.4</v>
      </c>
      <c r="F1037" s="31">
        <v>16.100000000000001</v>
      </c>
      <c r="G1037" s="31">
        <v>17.5</v>
      </c>
      <c r="H1037" s="31">
        <v>1650.83</v>
      </c>
    </row>
    <row r="1038" spans="1:8">
      <c r="A1038" s="125" t="s">
        <v>3272</v>
      </c>
      <c r="B1038" s="182" t="s">
        <v>1362</v>
      </c>
      <c r="C1038" s="31">
        <v>26.45</v>
      </c>
      <c r="D1038" s="31">
        <v>179.46</v>
      </c>
      <c r="E1038" s="31">
        <v>21.5</v>
      </c>
      <c r="F1038" s="31">
        <v>26.45</v>
      </c>
      <c r="G1038" s="31">
        <v>22.26</v>
      </c>
      <c r="H1038" s="31">
        <v>1650.83</v>
      </c>
    </row>
    <row r="1039" spans="1:8">
      <c r="A1039" s="125" t="s">
        <v>3273</v>
      </c>
      <c r="B1039" s="182" t="s">
        <v>1364</v>
      </c>
      <c r="C1039" s="31">
        <v>43.7</v>
      </c>
      <c r="D1039" s="31">
        <v>123.31</v>
      </c>
      <c r="E1039" s="31">
        <v>34.5</v>
      </c>
      <c r="F1039" s="31">
        <v>43.7</v>
      </c>
      <c r="G1039" s="31">
        <v>25.77</v>
      </c>
      <c r="H1039" s="31" t="s">
        <v>148</v>
      </c>
    </row>
    <row r="1040" spans="1:8">
      <c r="A1040" s="125" t="s">
        <v>3274</v>
      </c>
      <c r="B1040" s="182" t="s">
        <v>1366</v>
      </c>
      <c r="C1040" s="31">
        <v>131.1</v>
      </c>
      <c r="D1040" s="31">
        <v>183.15</v>
      </c>
      <c r="E1040" s="31">
        <v>105</v>
      </c>
      <c r="F1040" s="31">
        <v>131.1</v>
      </c>
      <c r="G1040" s="31">
        <v>53.95</v>
      </c>
      <c r="H1040" s="31" t="s">
        <v>148</v>
      </c>
    </row>
    <row r="1041" spans="1:8">
      <c r="A1041" s="125" t="s">
        <v>3275</v>
      </c>
      <c r="B1041" s="182" t="s">
        <v>1368</v>
      </c>
      <c r="C1041" s="31">
        <v>157.55000000000001</v>
      </c>
      <c r="D1041" s="31">
        <v>188.05</v>
      </c>
      <c r="E1041" s="31">
        <v>82</v>
      </c>
      <c r="F1041" s="31">
        <v>157.55000000000001</v>
      </c>
      <c r="G1041" s="31">
        <v>85.05</v>
      </c>
      <c r="H1041" s="31">
        <v>2751.38</v>
      </c>
    </row>
    <row r="1042" spans="1:8">
      <c r="A1042" s="125" t="s">
        <v>3276</v>
      </c>
      <c r="B1042" s="182" t="s">
        <v>1370</v>
      </c>
      <c r="C1042" s="31">
        <v>313.95</v>
      </c>
      <c r="D1042" s="31">
        <v>206.95</v>
      </c>
      <c r="E1042" s="31">
        <v>82</v>
      </c>
      <c r="F1042" s="31">
        <v>313.95</v>
      </c>
      <c r="G1042" s="31">
        <v>85.05</v>
      </c>
      <c r="H1042" s="31">
        <v>2751.38</v>
      </c>
    </row>
    <row r="1044" spans="1:8">
      <c r="A1044" s="247" t="s">
        <v>2</v>
      </c>
      <c r="B1044" s="248" t="s">
        <v>3277</v>
      </c>
      <c r="C1044" s="255"/>
      <c r="D1044" s="255"/>
      <c r="E1044" s="255"/>
    </row>
    <row r="1045" spans="1:8">
      <c r="A1045" s="125">
        <v>1</v>
      </c>
      <c r="B1045" s="131" t="s">
        <v>3278</v>
      </c>
      <c r="C1045" s="41"/>
      <c r="D1045" s="41"/>
      <c r="E1045" s="41"/>
    </row>
    <row r="1046" spans="1:8">
      <c r="A1046" s="125">
        <v>2</v>
      </c>
      <c r="B1046" s="131" t="s">
        <v>3279</v>
      </c>
      <c r="C1046" s="41"/>
      <c r="D1046" s="41"/>
      <c r="E1046" s="41"/>
    </row>
    <row r="1047" spans="1:8" ht="17.5" customHeight="1">
      <c r="A1047" s="119">
        <v>3</v>
      </c>
      <c r="B1047" s="120" t="s">
        <v>6</v>
      </c>
      <c r="C1047" s="120" t="s">
        <v>1330</v>
      </c>
      <c r="D1047" s="120" t="s">
        <v>3280</v>
      </c>
      <c r="E1047" s="120" t="s">
        <v>726</v>
      </c>
    </row>
    <row r="1048" spans="1:8">
      <c r="A1048" s="125" t="s">
        <v>7</v>
      </c>
      <c r="B1048" s="182" t="s">
        <v>8</v>
      </c>
      <c r="C1048" s="41" t="s">
        <v>3281</v>
      </c>
      <c r="D1048" s="41" t="s">
        <v>3282</v>
      </c>
      <c r="E1048" s="41" t="s">
        <v>3283</v>
      </c>
    </row>
    <row r="1049" spans="1:8">
      <c r="A1049" s="125" t="s">
        <v>13</v>
      </c>
      <c r="B1049" s="182" t="s">
        <v>14</v>
      </c>
      <c r="C1049" s="41" t="s">
        <v>3284</v>
      </c>
      <c r="D1049" s="41" t="s">
        <v>3285</v>
      </c>
      <c r="E1049" s="41" t="s">
        <v>3286</v>
      </c>
    </row>
    <row r="1050" spans="1:8">
      <c r="A1050" s="125" t="s">
        <v>22</v>
      </c>
      <c r="B1050" s="182" t="s">
        <v>23</v>
      </c>
      <c r="C1050" s="41" t="s">
        <v>24</v>
      </c>
      <c r="D1050" s="41" t="s">
        <v>769</v>
      </c>
      <c r="E1050" s="41" t="s">
        <v>24</v>
      </c>
    </row>
    <row r="1051" spans="1:8">
      <c r="A1051" s="125" t="s">
        <v>26</v>
      </c>
      <c r="B1051" s="182" t="s">
        <v>27</v>
      </c>
      <c r="C1051" s="55" t="s">
        <v>1341</v>
      </c>
      <c r="D1051" s="55" t="s">
        <v>1342</v>
      </c>
      <c r="E1051" s="55" t="s">
        <v>729</v>
      </c>
    </row>
    <row r="1052" spans="1:8">
      <c r="A1052" s="119">
        <v>4</v>
      </c>
      <c r="B1052" s="123" t="s">
        <v>236</v>
      </c>
      <c r="C1052" s="280" t="s">
        <v>33</v>
      </c>
      <c r="D1052" s="280" t="s">
        <v>33</v>
      </c>
      <c r="E1052" s="280" t="s">
        <v>33</v>
      </c>
    </row>
    <row r="1053" spans="1:8">
      <c r="A1053" s="125" t="s">
        <v>34</v>
      </c>
      <c r="B1053" s="182" t="s">
        <v>3287</v>
      </c>
      <c r="C1053" s="257" t="s">
        <v>40</v>
      </c>
      <c r="D1053" s="257" t="s">
        <v>40</v>
      </c>
      <c r="E1053" s="41" t="s">
        <v>40</v>
      </c>
    </row>
    <row r="1054" spans="1:8">
      <c r="A1054" s="125" t="s">
        <v>278</v>
      </c>
      <c r="B1054" s="182" t="s">
        <v>3288</v>
      </c>
      <c r="C1054" s="257" t="s">
        <v>40</v>
      </c>
      <c r="D1054" s="257" t="s">
        <v>40</v>
      </c>
      <c r="E1054" s="41" t="s">
        <v>40</v>
      </c>
    </row>
    <row r="1055" spans="1:8">
      <c r="A1055" s="125" t="s">
        <v>279</v>
      </c>
      <c r="B1055" s="182" t="s">
        <v>3289</v>
      </c>
      <c r="C1055" s="257" t="s">
        <v>40</v>
      </c>
      <c r="D1055" s="257" t="s">
        <v>40</v>
      </c>
      <c r="E1055" s="41" t="s">
        <v>40</v>
      </c>
    </row>
    <row r="1056" spans="1:8">
      <c r="A1056" s="125" t="s">
        <v>280</v>
      </c>
      <c r="B1056" s="182" t="s">
        <v>3290</v>
      </c>
      <c r="C1056" s="257" t="s">
        <v>40</v>
      </c>
      <c r="D1056" s="257" t="s">
        <v>40</v>
      </c>
      <c r="E1056" s="41" t="s">
        <v>40</v>
      </c>
    </row>
    <row r="1057" spans="1:5">
      <c r="A1057" s="125" t="s">
        <v>282</v>
      </c>
      <c r="B1057" s="182" t="s">
        <v>3291</v>
      </c>
      <c r="C1057" s="257" t="s">
        <v>40</v>
      </c>
      <c r="D1057" s="257" t="s">
        <v>40</v>
      </c>
      <c r="E1057" s="41" t="s">
        <v>40</v>
      </c>
    </row>
    <row r="1058" spans="1:5">
      <c r="A1058" s="125" t="s">
        <v>284</v>
      </c>
      <c r="B1058" s="182" t="s">
        <v>1739</v>
      </c>
      <c r="C1058" s="257" t="s">
        <v>40</v>
      </c>
      <c r="D1058" s="257" t="s">
        <v>40</v>
      </c>
      <c r="E1058" s="41" t="s">
        <v>40</v>
      </c>
    </row>
    <row r="1059" spans="1:5">
      <c r="A1059" s="125" t="s">
        <v>286</v>
      </c>
      <c r="B1059" s="182" t="s">
        <v>3292</v>
      </c>
      <c r="C1059" s="257" t="s">
        <v>40</v>
      </c>
      <c r="D1059" s="257" t="s">
        <v>40</v>
      </c>
      <c r="E1059" s="41" t="s">
        <v>40</v>
      </c>
    </row>
    <row r="1060" spans="1:5">
      <c r="A1060" s="125">
        <v>5</v>
      </c>
      <c r="B1060" s="131" t="s">
        <v>81</v>
      </c>
      <c r="C1060" s="257"/>
      <c r="D1060" s="256"/>
      <c r="E1060" s="41"/>
    </row>
    <row r="1061" spans="1:5" ht="96">
      <c r="A1061" s="126" t="s">
        <v>82</v>
      </c>
      <c r="B1061" s="127" t="s">
        <v>266</v>
      </c>
      <c r="C1061" s="258" t="s">
        <v>839</v>
      </c>
      <c r="D1061" s="258" t="s">
        <v>839</v>
      </c>
      <c r="E1061" s="202" t="s">
        <v>839</v>
      </c>
    </row>
    <row r="1062" spans="1:5" ht="24">
      <c r="A1062" s="128">
        <v>6</v>
      </c>
      <c r="B1062" s="129" t="s">
        <v>83</v>
      </c>
      <c r="C1062" s="226">
        <v>18438.7</v>
      </c>
      <c r="D1062" s="226">
        <v>18915.89</v>
      </c>
      <c r="E1062" s="226">
        <v>27755.25</v>
      </c>
    </row>
    <row r="1063" spans="1:5">
      <c r="A1063" s="126">
        <v>7</v>
      </c>
      <c r="B1063" s="131" t="s">
        <v>84</v>
      </c>
      <c r="C1063" s="256"/>
      <c r="D1063" s="41"/>
      <c r="E1063" s="41"/>
    </row>
    <row r="1064" spans="1:5">
      <c r="A1064" s="126"/>
      <c r="B1064" s="55" t="s">
        <v>85</v>
      </c>
      <c r="C1064" s="31">
        <v>1750</v>
      </c>
      <c r="D1064" s="31">
        <v>2661.98</v>
      </c>
      <c r="E1064" s="31">
        <v>2320</v>
      </c>
    </row>
    <row r="1065" spans="1:5">
      <c r="A1065" s="126"/>
      <c r="B1065" s="55" t="s">
        <v>86</v>
      </c>
      <c r="C1065" s="31">
        <v>1750</v>
      </c>
      <c r="D1065" s="31">
        <v>2861.27</v>
      </c>
      <c r="E1065" s="31">
        <v>2552</v>
      </c>
    </row>
    <row r="1066" spans="1:5">
      <c r="A1066" s="126"/>
      <c r="B1066" s="55" t="s">
        <v>87</v>
      </c>
      <c r="C1066" s="31">
        <v>2563</v>
      </c>
      <c r="D1066" s="31">
        <v>3110.65</v>
      </c>
      <c r="E1066" s="31">
        <v>2807.2</v>
      </c>
    </row>
    <row r="1067" spans="1:5">
      <c r="A1067" s="126"/>
      <c r="B1067" s="55" t="s">
        <v>88</v>
      </c>
      <c r="C1067" s="31">
        <v>2563</v>
      </c>
      <c r="D1067" s="31">
        <v>3991.9</v>
      </c>
      <c r="E1067" s="31">
        <v>3087.92</v>
      </c>
    </row>
    <row r="1068" spans="1:5">
      <c r="A1068" s="126"/>
      <c r="B1068" s="55" t="s">
        <v>89</v>
      </c>
      <c r="C1068" s="31">
        <v>2563</v>
      </c>
      <c r="D1068" s="31">
        <v>4180.68</v>
      </c>
      <c r="E1068" s="31">
        <v>3396.71</v>
      </c>
    </row>
    <row r="1069" spans="1:5">
      <c r="A1069" s="126"/>
      <c r="B1069" s="132" t="s">
        <v>90</v>
      </c>
      <c r="C1069" s="281">
        <f>SUM(C1064:C1068)</f>
        <v>11189</v>
      </c>
      <c r="D1069" s="281">
        <f>SUM(D1064:D1068)</f>
        <v>16806.48</v>
      </c>
      <c r="E1069" s="281">
        <f>SUM(E1064:E1068)</f>
        <v>14163.829999999998</v>
      </c>
    </row>
    <row r="1070" spans="1:5" ht="96">
      <c r="A1070" s="126"/>
      <c r="B1070" s="172" t="s">
        <v>1803</v>
      </c>
      <c r="C1070" s="259"/>
      <c r="D1070" s="41"/>
      <c r="E1070" s="41"/>
    </row>
    <row r="1071" spans="1:5">
      <c r="A1071" s="126">
        <v>8</v>
      </c>
      <c r="B1071" s="135" t="s">
        <v>91</v>
      </c>
      <c r="C1071" s="252" t="s">
        <v>1623</v>
      </c>
      <c r="D1071" s="252" t="s">
        <v>92</v>
      </c>
      <c r="E1071" s="252" t="s">
        <v>92</v>
      </c>
    </row>
    <row r="1072" spans="1:5">
      <c r="A1072" s="144">
        <v>9</v>
      </c>
      <c r="B1072" s="138" t="s">
        <v>93</v>
      </c>
      <c r="C1072" s="138" t="s">
        <v>94</v>
      </c>
      <c r="D1072" s="138" t="s">
        <v>94</v>
      </c>
      <c r="E1072" s="138" t="s">
        <v>94</v>
      </c>
    </row>
    <row r="1073" spans="1:5">
      <c r="A1073" s="125" t="s">
        <v>3293</v>
      </c>
      <c r="B1073" s="182" t="s">
        <v>3287</v>
      </c>
      <c r="C1073" s="31">
        <v>517.5</v>
      </c>
      <c r="D1073" s="31">
        <v>1026.54</v>
      </c>
      <c r="E1073" s="31">
        <v>592.02</v>
      </c>
    </row>
    <row r="1074" spans="1:5">
      <c r="A1074" s="125" t="s">
        <v>3294</v>
      </c>
      <c r="B1074" s="182" t="s">
        <v>3288</v>
      </c>
      <c r="C1074" s="31">
        <v>517.5</v>
      </c>
      <c r="D1074" s="31">
        <v>1026.54</v>
      </c>
      <c r="E1074" s="31">
        <v>592.02</v>
      </c>
    </row>
    <row r="1075" spans="1:5">
      <c r="A1075" s="125" t="s">
        <v>3295</v>
      </c>
      <c r="B1075" s="182" t="s">
        <v>3289</v>
      </c>
      <c r="C1075" s="31">
        <v>517.5</v>
      </c>
      <c r="D1075" s="31">
        <v>891.41</v>
      </c>
      <c r="E1075" s="31">
        <v>592.02</v>
      </c>
    </row>
    <row r="1076" spans="1:5">
      <c r="A1076" s="125" t="s">
        <v>3296</v>
      </c>
      <c r="B1076" s="182" t="s">
        <v>3290</v>
      </c>
      <c r="C1076" s="31">
        <v>517.5</v>
      </c>
      <c r="D1076" s="31">
        <v>891.41</v>
      </c>
      <c r="E1076" s="31">
        <v>775.01</v>
      </c>
    </row>
    <row r="1077" spans="1:5">
      <c r="A1077" s="125" t="s">
        <v>3297</v>
      </c>
      <c r="B1077" s="182" t="s">
        <v>3291</v>
      </c>
      <c r="C1077" s="31">
        <v>517.5</v>
      </c>
      <c r="D1077" s="31">
        <v>891.41</v>
      </c>
      <c r="E1077" s="31">
        <v>775.01</v>
      </c>
    </row>
    <row r="1078" spans="1:5">
      <c r="A1078" s="125" t="s">
        <v>3298</v>
      </c>
      <c r="B1078" s="182" t="s">
        <v>3299</v>
      </c>
      <c r="C1078" s="31">
        <v>517.5</v>
      </c>
      <c r="D1078" s="31">
        <v>780.06</v>
      </c>
      <c r="E1078" s="31">
        <v>775.01</v>
      </c>
    </row>
    <row r="1079" spans="1:5">
      <c r="A1079" s="125" t="s">
        <v>3300</v>
      </c>
      <c r="B1079" s="182" t="s">
        <v>3301</v>
      </c>
      <c r="C1079" s="31">
        <v>517.5</v>
      </c>
      <c r="D1079" s="31">
        <v>780.06</v>
      </c>
      <c r="E1079" s="31">
        <v>823.45</v>
      </c>
    </row>
    <row r="1080" spans="1:5">
      <c r="A1080" s="125" t="s">
        <v>3302</v>
      </c>
      <c r="B1080" s="182" t="s">
        <v>3303</v>
      </c>
      <c r="C1080" s="31">
        <v>517.5</v>
      </c>
      <c r="D1080" s="31">
        <v>780.06</v>
      </c>
      <c r="E1080" s="31">
        <v>823.45</v>
      </c>
    </row>
    <row r="1081" spans="1:5">
      <c r="A1081" s="125" t="s">
        <v>3304</v>
      </c>
      <c r="B1081" s="182" t="s">
        <v>3305</v>
      </c>
      <c r="C1081" s="31">
        <v>517.5</v>
      </c>
      <c r="D1081" s="31">
        <v>780.06</v>
      </c>
      <c r="E1081" s="31">
        <v>823.45</v>
      </c>
    </row>
    <row r="1082" spans="1:5">
      <c r="A1082" s="125" t="s">
        <v>3306</v>
      </c>
      <c r="B1082" s="182" t="s">
        <v>3307</v>
      </c>
      <c r="C1082" s="31">
        <v>823.45</v>
      </c>
      <c r="D1082" s="31">
        <v>780.06</v>
      </c>
      <c r="E1082" s="31">
        <v>775.01</v>
      </c>
    </row>
    <row r="1083" spans="1:5">
      <c r="A1083" s="125" t="s">
        <v>3308</v>
      </c>
      <c r="B1083" s="182" t="s">
        <v>3309</v>
      </c>
      <c r="C1083" s="31">
        <v>517.5</v>
      </c>
      <c r="D1083" s="31">
        <v>780.06</v>
      </c>
      <c r="E1083" s="31">
        <v>775.01</v>
      </c>
    </row>
    <row r="1084" spans="1:5">
      <c r="A1084" s="125" t="s">
        <v>3310</v>
      </c>
      <c r="B1084" s="182" t="s">
        <v>1739</v>
      </c>
      <c r="C1084" s="31">
        <v>517.5</v>
      </c>
      <c r="D1084" s="31">
        <v>780.06</v>
      </c>
      <c r="E1084" s="31">
        <v>737.33</v>
      </c>
    </row>
    <row r="1085" spans="1:5">
      <c r="A1085" s="125" t="s">
        <v>3311</v>
      </c>
      <c r="B1085" s="182" t="s">
        <v>3292</v>
      </c>
      <c r="C1085" s="31">
        <v>517.5</v>
      </c>
      <c r="D1085" s="31">
        <v>780.06</v>
      </c>
      <c r="E1085" s="31" t="s">
        <v>800</v>
      </c>
    </row>
    <row r="1087" spans="1:5">
      <c r="A1087" s="247" t="s">
        <v>2</v>
      </c>
      <c r="B1087" s="248" t="s">
        <v>3312</v>
      </c>
      <c r="C1087" s="255"/>
      <c r="D1087" s="255"/>
      <c r="E1087" s="255"/>
    </row>
    <row r="1088" spans="1:5">
      <c r="A1088" s="125">
        <v>1</v>
      </c>
      <c r="B1088" s="131" t="s">
        <v>3313</v>
      </c>
      <c r="C1088" s="41"/>
      <c r="D1088" s="41"/>
      <c r="E1088" s="41"/>
    </row>
    <row r="1089" spans="1:5">
      <c r="A1089" s="125">
        <v>2</v>
      </c>
      <c r="B1089" s="131" t="s">
        <v>3314</v>
      </c>
      <c r="C1089" s="41"/>
      <c r="D1089" s="41"/>
      <c r="E1089" s="41"/>
    </row>
    <row r="1090" spans="1:5">
      <c r="A1090" s="119">
        <v>3</v>
      </c>
      <c r="B1090" s="261" t="s">
        <v>6</v>
      </c>
      <c r="C1090" s="261" t="s">
        <v>736</v>
      </c>
      <c r="D1090" s="261" t="s">
        <v>2023</v>
      </c>
      <c r="E1090" s="261" t="s">
        <v>187</v>
      </c>
    </row>
    <row r="1091" spans="1:5">
      <c r="A1091" s="125" t="s">
        <v>7</v>
      </c>
      <c r="B1091" s="41" t="s">
        <v>8</v>
      </c>
      <c r="C1091" s="41" t="s">
        <v>782</v>
      </c>
      <c r="D1091" s="41" t="s">
        <v>968</v>
      </c>
      <c r="E1091" s="41" t="s">
        <v>3315</v>
      </c>
    </row>
    <row r="1092" spans="1:5">
      <c r="A1092" s="125" t="s">
        <v>13</v>
      </c>
      <c r="B1092" s="41" t="s">
        <v>14</v>
      </c>
      <c r="C1092" s="41" t="s">
        <v>3316</v>
      </c>
      <c r="D1092" s="41" t="s">
        <v>3317</v>
      </c>
      <c r="E1092" s="41" t="s">
        <v>3318</v>
      </c>
    </row>
    <row r="1093" spans="1:5">
      <c r="A1093" s="125" t="s">
        <v>22</v>
      </c>
      <c r="B1093" s="41" t="s">
        <v>23</v>
      </c>
      <c r="C1093" s="41" t="s">
        <v>735</v>
      </c>
      <c r="D1093" s="41" t="s">
        <v>984</v>
      </c>
      <c r="E1093" s="41" t="s">
        <v>24</v>
      </c>
    </row>
    <row r="1094" spans="1:5">
      <c r="A1094" s="125" t="s">
        <v>26</v>
      </c>
      <c r="B1094" s="41" t="s">
        <v>27</v>
      </c>
      <c r="C1094" s="55" t="s">
        <v>29</v>
      </c>
      <c r="D1094" s="77" t="s">
        <v>30</v>
      </c>
      <c r="E1094" s="55" t="s">
        <v>513</v>
      </c>
    </row>
    <row r="1095" spans="1:5">
      <c r="A1095" s="119">
        <v>4</v>
      </c>
      <c r="B1095" s="139" t="s">
        <v>236</v>
      </c>
      <c r="C1095" s="139" t="s">
        <v>33</v>
      </c>
      <c r="D1095" s="139" t="s">
        <v>33</v>
      </c>
      <c r="E1095" s="139" t="s">
        <v>33</v>
      </c>
    </row>
    <row r="1096" spans="1:5">
      <c r="A1096" s="282" t="s">
        <v>34</v>
      </c>
      <c r="B1096" s="112" t="s">
        <v>3319</v>
      </c>
      <c r="C1096" s="55" t="s">
        <v>40</v>
      </c>
      <c r="D1096" s="55" t="s">
        <v>40</v>
      </c>
      <c r="E1096" s="55" t="s">
        <v>40</v>
      </c>
    </row>
    <row r="1097" spans="1:5" ht="29">
      <c r="A1097" s="282" t="s">
        <v>278</v>
      </c>
      <c r="B1097" s="208" t="s">
        <v>3374</v>
      </c>
      <c r="C1097" s="55" t="s">
        <v>40</v>
      </c>
      <c r="D1097" s="55" t="s">
        <v>40</v>
      </c>
      <c r="E1097" s="55" t="s">
        <v>40</v>
      </c>
    </row>
    <row r="1098" spans="1:5" ht="29">
      <c r="A1098" s="282" t="s">
        <v>279</v>
      </c>
      <c r="B1098" s="112" t="s">
        <v>3375</v>
      </c>
      <c r="C1098" s="55" t="s">
        <v>40</v>
      </c>
      <c r="D1098" s="55" t="s">
        <v>40</v>
      </c>
      <c r="E1098" s="55" t="s">
        <v>40</v>
      </c>
    </row>
    <row r="1099" spans="1:5" ht="24">
      <c r="A1099" s="282" t="s">
        <v>280</v>
      </c>
      <c r="B1099" s="112" t="s">
        <v>3376</v>
      </c>
      <c r="C1099" s="55" t="s">
        <v>40</v>
      </c>
      <c r="D1099" s="55" t="s">
        <v>40</v>
      </c>
      <c r="E1099" s="55" t="s">
        <v>40</v>
      </c>
    </row>
    <row r="1100" spans="1:5">
      <c r="A1100" s="282" t="s">
        <v>282</v>
      </c>
      <c r="B1100" s="112" t="s">
        <v>3320</v>
      </c>
      <c r="C1100" s="55" t="s">
        <v>40</v>
      </c>
      <c r="D1100" s="55" t="s">
        <v>40</v>
      </c>
      <c r="E1100" s="55" t="s">
        <v>40</v>
      </c>
    </row>
    <row r="1101" spans="1:5">
      <c r="A1101" s="282" t="s">
        <v>284</v>
      </c>
      <c r="B1101" s="112" t="s">
        <v>786</v>
      </c>
      <c r="C1101" s="55" t="s">
        <v>40</v>
      </c>
      <c r="D1101" s="55" t="s">
        <v>40</v>
      </c>
      <c r="E1101" s="55" t="s">
        <v>40</v>
      </c>
    </row>
    <row r="1102" spans="1:5">
      <c r="A1102" s="282" t="s">
        <v>286</v>
      </c>
      <c r="B1102" s="112" t="s">
        <v>3321</v>
      </c>
      <c r="C1102" s="55" t="s">
        <v>3322</v>
      </c>
      <c r="D1102" s="55" t="s">
        <v>3322</v>
      </c>
      <c r="E1102" s="55" t="s">
        <v>3322</v>
      </c>
    </row>
    <row r="1103" spans="1:5">
      <c r="A1103" s="125">
        <v>5</v>
      </c>
      <c r="B1103" s="131" t="s">
        <v>81</v>
      </c>
      <c r="C1103" s="55"/>
      <c r="D1103" s="41"/>
      <c r="E1103" s="41"/>
    </row>
    <row r="1104" spans="1:5" ht="96">
      <c r="A1104" s="126" t="s">
        <v>82</v>
      </c>
      <c r="B1104" s="127" t="s">
        <v>266</v>
      </c>
      <c r="C1104" s="202" t="s">
        <v>839</v>
      </c>
      <c r="D1104" s="202" t="s">
        <v>839</v>
      </c>
      <c r="E1104" s="202" t="s">
        <v>839</v>
      </c>
    </row>
    <row r="1105" spans="1:5" ht="24">
      <c r="A1105" s="128">
        <v>6</v>
      </c>
      <c r="B1105" s="283" t="s">
        <v>83</v>
      </c>
      <c r="C1105" s="226">
        <v>1879612.81</v>
      </c>
      <c r="D1105" s="226">
        <v>1999438.3</v>
      </c>
      <c r="E1105" s="226">
        <v>2300000</v>
      </c>
    </row>
    <row r="1106" spans="1:5">
      <c r="A1106" s="126">
        <v>7</v>
      </c>
      <c r="B1106" s="131" t="s">
        <v>84</v>
      </c>
      <c r="C1106" s="41"/>
      <c r="D1106" s="41"/>
      <c r="E1106" s="41"/>
    </row>
    <row r="1107" spans="1:5">
      <c r="A1107" s="126"/>
      <c r="B1107" s="55" t="s">
        <v>85</v>
      </c>
      <c r="C1107" s="31">
        <v>7600</v>
      </c>
      <c r="D1107" s="31" t="s">
        <v>800</v>
      </c>
      <c r="E1107" s="31">
        <v>17191</v>
      </c>
    </row>
    <row r="1108" spans="1:5">
      <c r="A1108" s="126"/>
      <c r="B1108" s="55" t="s">
        <v>86</v>
      </c>
      <c r="C1108" s="31">
        <v>5700</v>
      </c>
      <c r="D1108" s="31" t="s">
        <v>800</v>
      </c>
      <c r="E1108" s="31">
        <v>11750</v>
      </c>
    </row>
    <row r="1109" spans="1:5">
      <c r="A1109" s="126"/>
      <c r="B1109" s="55" t="s">
        <v>87</v>
      </c>
      <c r="C1109" s="31">
        <v>5700</v>
      </c>
      <c r="D1109" s="31" t="s">
        <v>800</v>
      </c>
      <c r="E1109" s="31">
        <v>11927</v>
      </c>
    </row>
    <row r="1110" spans="1:5">
      <c r="A1110" s="126"/>
      <c r="B1110" s="55" t="s">
        <v>88</v>
      </c>
      <c r="C1110" s="31">
        <v>7600</v>
      </c>
      <c r="D1110" s="31" t="s">
        <v>800</v>
      </c>
      <c r="E1110" s="31">
        <v>17724</v>
      </c>
    </row>
    <row r="1111" spans="1:5">
      <c r="A1111" s="126"/>
      <c r="B1111" s="55" t="s">
        <v>89</v>
      </c>
      <c r="C1111" s="31">
        <v>5700</v>
      </c>
      <c r="D1111" s="31" t="s">
        <v>800</v>
      </c>
      <c r="E1111" s="31">
        <v>12328</v>
      </c>
    </row>
    <row r="1112" spans="1:5">
      <c r="A1112" s="126"/>
      <c r="B1112" s="132" t="s">
        <v>90</v>
      </c>
      <c r="C1112" s="133">
        <f>SUM(C1107:C1111)</f>
        <v>32300</v>
      </c>
      <c r="D1112" s="133">
        <f>SUM(D1107:D1111)</f>
        <v>0</v>
      </c>
      <c r="E1112" s="133">
        <f>SUM(E1107:E1111)</f>
        <v>70920</v>
      </c>
    </row>
    <row r="1113" spans="1:5" ht="96">
      <c r="A1113" s="126"/>
      <c r="B1113" s="172" t="s">
        <v>1803</v>
      </c>
      <c r="C1113" s="251"/>
      <c r="D1113" s="41"/>
      <c r="E1113" s="41"/>
    </row>
    <row r="1114" spans="1:5">
      <c r="A1114" s="126">
        <v>8</v>
      </c>
      <c r="B1114" s="143" t="s">
        <v>91</v>
      </c>
      <c r="C1114" s="136" t="s">
        <v>1623</v>
      </c>
      <c r="D1114" s="136" t="s">
        <v>92</v>
      </c>
      <c r="E1114" s="136" t="s">
        <v>92</v>
      </c>
    </row>
    <row r="1115" spans="1:5">
      <c r="A1115" s="144">
        <v>9</v>
      </c>
      <c r="B1115" s="145" t="s">
        <v>93</v>
      </c>
      <c r="C1115" s="145" t="s">
        <v>94</v>
      </c>
      <c r="D1115" s="145" t="s">
        <v>94</v>
      </c>
      <c r="E1115" s="145" t="s">
        <v>94</v>
      </c>
    </row>
    <row r="1116" spans="1:5">
      <c r="A1116" s="282" t="s">
        <v>3323</v>
      </c>
      <c r="B1116" s="112" t="s">
        <v>788</v>
      </c>
      <c r="C1116" s="31" t="s">
        <v>148</v>
      </c>
      <c r="D1116" s="31">
        <v>14490</v>
      </c>
      <c r="E1116" s="31">
        <v>15813</v>
      </c>
    </row>
    <row r="1117" spans="1:5">
      <c r="A1117" s="282" t="s">
        <v>3324</v>
      </c>
      <c r="B1117" s="112" t="s">
        <v>3325</v>
      </c>
      <c r="C1117" s="31">
        <v>240318.45</v>
      </c>
      <c r="D1117" s="31">
        <v>136383.1</v>
      </c>
      <c r="E1117" s="31">
        <v>130928</v>
      </c>
    </row>
    <row r="1118" spans="1:5">
      <c r="A1118" s="282" t="s">
        <v>3326</v>
      </c>
      <c r="B1118" s="112" t="s">
        <v>3327</v>
      </c>
      <c r="C1118" s="31" t="s">
        <v>800</v>
      </c>
      <c r="D1118" s="31" t="s">
        <v>800</v>
      </c>
      <c r="E1118" s="31" t="s">
        <v>800</v>
      </c>
    </row>
    <row r="1119" spans="1:5">
      <c r="A1119" s="282" t="s">
        <v>3328</v>
      </c>
      <c r="B1119" s="112" t="s">
        <v>3319</v>
      </c>
      <c r="C1119" s="31">
        <v>14999</v>
      </c>
      <c r="D1119" s="31">
        <v>6303.15</v>
      </c>
      <c r="E1119" s="31">
        <v>10481</v>
      </c>
    </row>
    <row r="1120" spans="1:5" ht="24">
      <c r="A1120" s="282" t="s">
        <v>3329</v>
      </c>
      <c r="B1120" s="208" t="s">
        <v>3386</v>
      </c>
      <c r="C1120" s="31">
        <v>479115.88</v>
      </c>
      <c r="D1120" s="31">
        <v>199579.05</v>
      </c>
      <c r="E1120" s="31">
        <v>213469</v>
      </c>
    </row>
    <row r="1121" spans="1:5" ht="24">
      <c r="A1121" s="282" t="s">
        <v>3330</v>
      </c>
      <c r="B1121" s="112" t="s">
        <v>3387</v>
      </c>
      <c r="C1121" s="31" t="s">
        <v>800</v>
      </c>
      <c r="D1121" s="31" t="s">
        <v>800</v>
      </c>
      <c r="E1121" s="31" t="s">
        <v>800</v>
      </c>
    </row>
    <row r="1122" spans="1:5" ht="24">
      <c r="A1122" s="282" t="s">
        <v>3331</v>
      </c>
      <c r="B1122" s="112" t="s">
        <v>3376</v>
      </c>
      <c r="C1122" s="31">
        <v>91260.17</v>
      </c>
      <c r="D1122" s="31">
        <v>130668.75</v>
      </c>
      <c r="E1122" s="31">
        <v>121756</v>
      </c>
    </row>
    <row r="1123" spans="1:5">
      <c r="A1123" s="282" t="s">
        <v>3332</v>
      </c>
      <c r="B1123" s="112" t="s">
        <v>2043</v>
      </c>
      <c r="C1123" s="31" t="s">
        <v>800</v>
      </c>
      <c r="D1123" s="31" t="s">
        <v>800</v>
      </c>
      <c r="E1123" s="31" t="s">
        <v>800</v>
      </c>
    </row>
    <row r="1124" spans="1:5">
      <c r="A1124" s="282" t="s">
        <v>3333</v>
      </c>
      <c r="B1124" s="112" t="s">
        <v>3320</v>
      </c>
      <c r="C1124" s="31" t="s">
        <v>800</v>
      </c>
      <c r="D1124" s="31" t="s">
        <v>800</v>
      </c>
      <c r="E1124" s="31" t="s">
        <v>800</v>
      </c>
    </row>
    <row r="1126" spans="1:5">
      <c r="A1126" s="247" t="s">
        <v>2</v>
      </c>
      <c r="B1126" s="248" t="s">
        <v>3334</v>
      </c>
      <c r="C1126" s="255"/>
      <c r="D1126" s="250"/>
    </row>
    <row r="1127" spans="1:5">
      <c r="A1127" s="125">
        <v>1</v>
      </c>
      <c r="B1127" s="131" t="s">
        <v>3335</v>
      </c>
      <c r="C1127" s="41"/>
    </row>
    <row r="1128" spans="1:5">
      <c r="A1128" s="125">
        <v>2</v>
      </c>
      <c r="B1128" s="131" t="s">
        <v>3336</v>
      </c>
      <c r="C1128" s="41"/>
    </row>
    <row r="1129" spans="1:5">
      <c r="A1129" s="119">
        <v>3</v>
      </c>
      <c r="B1129" s="261" t="s">
        <v>6</v>
      </c>
      <c r="C1129" s="261" t="s">
        <v>730</v>
      </c>
      <c r="D1129" s="261" t="s">
        <v>2023</v>
      </c>
    </row>
    <row r="1130" spans="1:5">
      <c r="A1130" s="125" t="s">
        <v>7</v>
      </c>
      <c r="B1130" s="41" t="s">
        <v>8</v>
      </c>
      <c r="C1130" s="41" t="s">
        <v>989</v>
      </c>
      <c r="D1130" s="41" t="s">
        <v>3337</v>
      </c>
    </row>
    <row r="1131" spans="1:5">
      <c r="A1131" s="125" t="s">
        <v>13</v>
      </c>
      <c r="B1131" s="41" t="s">
        <v>14</v>
      </c>
      <c r="C1131" s="41" t="s">
        <v>3338</v>
      </c>
      <c r="D1131" s="41" t="s">
        <v>3339</v>
      </c>
    </row>
    <row r="1132" spans="1:5">
      <c r="A1132" s="125" t="s">
        <v>22</v>
      </c>
      <c r="B1132" s="41" t="s">
        <v>23</v>
      </c>
      <c r="C1132" s="41" t="s">
        <v>24</v>
      </c>
      <c r="D1132" s="41" t="s">
        <v>772</v>
      </c>
    </row>
    <row r="1133" spans="1:5">
      <c r="A1133" s="125" t="s">
        <v>26</v>
      </c>
      <c r="B1133" s="41" t="s">
        <v>27</v>
      </c>
      <c r="C1133" s="77" t="s">
        <v>732</v>
      </c>
      <c r="D1133" s="77" t="s">
        <v>513</v>
      </c>
    </row>
    <row r="1134" spans="1:5">
      <c r="A1134" s="119">
        <v>4</v>
      </c>
      <c r="B1134" s="139" t="s">
        <v>236</v>
      </c>
      <c r="C1134" s="139" t="s">
        <v>33</v>
      </c>
      <c r="D1134" s="139" t="s">
        <v>33</v>
      </c>
    </row>
    <row r="1135" spans="1:5">
      <c r="A1135" s="125" t="s">
        <v>34</v>
      </c>
      <c r="B1135" s="55" t="s">
        <v>3340</v>
      </c>
      <c r="C1135" s="125"/>
      <c r="D1135" s="55"/>
    </row>
    <row r="1136" spans="1:5">
      <c r="A1136" s="125" t="s">
        <v>278</v>
      </c>
      <c r="B1136" s="55" t="s">
        <v>3341</v>
      </c>
      <c r="C1136" s="125"/>
      <c r="D1136" s="55"/>
    </row>
    <row r="1137" spans="1:4">
      <c r="A1137" s="125" t="s">
        <v>279</v>
      </c>
      <c r="B1137" s="55" t="s">
        <v>3342</v>
      </c>
      <c r="C1137" s="125"/>
      <c r="D1137" s="55"/>
    </row>
    <row r="1138" spans="1:4">
      <c r="A1138" s="125" t="s">
        <v>280</v>
      </c>
      <c r="B1138" s="55" t="s">
        <v>3343</v>
      </c>
      <c r="C1138" s="125"/>
      <c r="D1138" s="55"/>
    </row>
    <row r="1139" spans="1:4">
      <c r="A1139" s="125" t="s">
        <v>282</v>
      </c>
      <c r="B1139" s="55" t="s">
        <v>3344</v>
      </c>
      <c r="C1139" s="125"/>
      <c r="D1139" s="55"/>
    </row>
    <row r="1140" spans="1:4">
      <c r="A1140" s="125" t="s">
        <v>284</v>
      </c>
      <c r="B1140" s="55" t="s">
        <v>3345</v>
      </c>
      <c r="C1140" s="125"/>
      <c r="D1140" s="55"/>
    </row>
    <row r="1141" spans="1:4">
      <c r="A1141" s="125" t="s">
        <v>286</v>
      </c>
      <c r="B1141" s="55" t="s">
        <v>3346</v>
      </c>
      <c r="C1141" s="125"/>
      <c r="D1141" s="55"/>
    </row>
    <row r="1142" spans="1:4">
      <c r="A1142" s="125" t="s">
        <v>288</v>
      </c>
      <c r="B1142" s="55" t="s">
        <v>3347</v>
      </c>
      <c r="C1142" s="125"/>
      <c r="D1142" s="55"/>
    </row>
    <row r="1143" spans="1:4">
      <c r="A1143" s="125" t="s">
        <v>289</v>
      </c>
      <c r="B1143" s="55" t="s">
        <v>3348</v>
      </c>
      <c r="C1143" s="125"/>
      <c r="D1143" s="55"/>
    </row>
    <row r="1144" spans="1:4">
      <c r="A1144" s="125" t="s">
        <v>290</v>
      </c>
      <c r="B1144" s="55" t="s">
        <v>3349</v>
      </c>
      <c r="C1144" s="125"/>
      <c r="D1144" s="55"/>
    </row>
    <row r="1145" spans="1:4">
      <c r="A1145" s="125" t="s">
        <v>291</v>
      </c>
      <c r="B1145" s="55" t="s">
        <v>1937</v>
      </c>
      <c r="C1145" s="125"/>
      <c r="D1145" s="55"/>
    </row>
    <row r="1146" spans="1:4">
      <c r="A1146" s="125">
        <v>5</v>
      </c>
      <c r="B1146" s="131" t="s">
        <v>81</v>
      </c>
      <c r="C1146" s="55"/>
    </row>
    <row r="1147" spans="1:4" ht="96">
      <c r="A1147" s="126" t="s">
        <v>82</v>
      </c>
      <c r="B1147" s="127" t="s">
        <v>266</v>
      </c>
      <c r="C1147" s="202" t="s">
        <v>839</v>
      </c>
      <c r="D1147" s="202" t="s">
        <v>839</v>
      </c>
    </row>
    <row r="1148" spans="1:4" ht="24">
      <c r="A1148" s="128">
        <v>6</v>
      </c>
      <c r="B1148" s="283" t="s">
        <v>83</v>
      </c>
      <c r="C1148" s="226">
        <v>21063.4</v>
      </c>
      <c r="D1148" s="226">
        <v>22008.7</v>
      </c>
    </row>
    <row r="1149" spans="1:4">
      <c r="A1149" s="126">
        <v>7</v>
      </c>
      <c r="B1149" s="131" t="s">
        <v>84</v>
      </c>
      <c r="C1149" s="41"/>
      <c r="D1149" s="41"/>
    </row>
    <row r="1150" spans="1:4">
      <c r="A1150" s="126"/>
      <c r="B1150" s="55" t="s">
        <v>85</v>
      </c>
      <c r="C1150" s="31" t="s">
        <v>148</v>
      </c>
      <c r="D1150" s="31" t="s">
        <v>148</v>
      </c>
    </row>
    <row r="1151" spans="1:4">
      <c r="A1151" s="126"/>
      <c r="B1151" s="55" t="s">
        <v>86</v>
      </c>
      <c r="C1151" s="31" t="s">
        <v>148</v>
      </c>
      <c r="D1151" s="31" t="s">
        <v>148</v>
      </c>
    </row>
    <row r="1152" spans="1:4">
      <c r="A1152" s="126"/>
      <c r="B1152" s="55" t="s">
        <v>87</v>
      </c>
      <c r="C1152" s="31" t="s">
        <v>148</v>
      </c>
      <c r="D1152" s="31" t="s">
        <v>148</v>
      </c>
    </row>
    <row r="1153" spans="1:4">
      <c r="A1153" s="126"/>
      <c r="B1153" s="55" t="s">
        <v>88</v>
      </c>
      <c r="C1153" s="31" t="s">
        <v>148</v>
      </c>
      <c r="D1153" s="31" t="s">
        <v>148</v>
      </c>
    </row>
    <row r="1154" spans="1:4">
      <c r="A1154" s="126"/>
      <c r="B1154" s="55" t="s">
        <v>89</v>
      </c>
      <c r="C1154" s="31" t="s">
        <v>148</v>
      </c>
      <c r="D1154" s="31" t="s">
        <v>148</v>
      </c>
    </row>
    <row r="1155" spans="1:4">
      <c r="A1155" s="126"/>
      <c r="B1155" s="132" t="s">
        <v>90</v>
      </c>
      <c r="C1155" s="31" t="s">
        <v>148</v>
      </c>
      <c r="D1155" s="31" t="s">
        <v>148</v>
      </c>
    </row>
    <row r="1156" spans="1:4" ht="96">
      <c r="A1156" s="126"/>
      <c r="B1156" s="172" t="s">
        <v>1803</v>
      </c>
      <c r="C1156" s="251"/>
      <c r="D1156" s="41"/>
    </row>
    <row r="1157" spans="1:4">
      <c r="A1157" s="126">
        <v>8</v>
      </c>
      <c r="B1157" s="143" t="s">
        <v>91</v>
      </c>
      <c r="C1157" s="136" t="s">
        <v>1623</v>
      </c>
      <c r="D1157" s="41"/>
    </row>
    <row r="1158" spans="1:4">
      <c r="A1158" s="144">
        <v>9</v>
      </c>
      <c r="B1158" s="145" t="s">
        <v>93</v>
      </c>
      <c r="C1158" s="145" t="s">
        <v>94</v>
      </c>
      <c r="D1158" s="145" t="s">
        <v>94</v>
      </c>
    </row>
    <row r="1159" spans="1:4">
      <c r="A1159" s="125" t="s">
        <v>3350</v>
      </c>
      <c r="B1159" s="55" t="s">
        <v>3340</v>
      </c>
      <c r="C1159" s="31">
        <v>186.3</v>
      </c>
      <c r="D1159" s="31">
        <v>212.75</v>
      </c>
    </row>
    <row r="1160" spans="1:4">
      <c r="A1160" s="125" t="s">
        <v>3351</v>
      </c>
      <c r="B1160" s="55" t="s">
        <v>3341</v>
      </c>
      <c r="C1160" s="31">
        <v>65.55</v>
      </c>
      <c r="D1160" s="31">
        <v>74.75</v>
      </c>
    </row>
    <row r="1161" spans="1:4">
      <c r="A1161" s="125" t="s">
        <v>3352</v>
      </c>
      <c r="B1161" s="55" t="s">
        <v>3342</v>
      </c>
      <c r="C1161" s="31">
        <v>65.55</v>
      </c>
      <c r="D1161" s="31">
        <v>74.75</v>
      </c>
    </row>
    <row r="1162" spans="1:4">
      <c r="A1162" s="125" t="s">
        <v>3353</v>
      </c>
      <c r="B1162" s="55" t="s">
        <v>3343</v>
      </c>
      <c r="C1162" s="31">
        <v>158.69999999999999</v>
      </c>
      <c r="D1162" s="31">
        <v>180.55</v>
      </c>
    </row>
    <row r="1163" spans="1:4">
      <c r="A1163" s="125" t="s">
        <v>3354</v>
      </c>
      <c r="B1163" s="55" t="s">
        <v>3344</v>
      </c>
      <c r="C1163" s="31">
        <v>65.55</v>
      </c>
      <c r="D1163" s="31">
        <v>74.75</v>
      </c>
    </row>
    <row r="1164" spans="1:4">
      <c r="A1164" s="125" t="s">
        <v>3355</v>
      </c>
      <c r="B1164" s="55" t="s">
        <v>3345</v>
      </c>
      <c r="C1164" s="31">
        <v>140.30000000000001</v>
      </c>
      <c r="D1164" s="31">
        <v>159.85</v>
      </c>
    </row>
    <row r="1165" spans="1:4">
      <c r="A1165" s="125" t="s">
        <v>3356</v>
      </c>
      <c r="B1165" s="55" t="s">
        <v>3348</v>
      </c>
      <c r="C1165" s="31">
        <v>966</v>
      </c>
      <c r="D1165" s="31">
        <v>1104</v>
      </c>
    </row>
    <row r="1166" spans="1:4">
      <c r="A1166" s="125" t="s">
        <v>3357</v>
      </c>
      <c r="B1166" s="55" t="s">
        <v>3349</v>
      </c>
      <c r="C1166" s="31">
        <v>279.45</v>
      </c>
      <c r="D1166" s="31">
        <v>318</v>
      </c>
    </row>
    <row r="1167" spans="1:4">
      <c r="A1167" s="125" t="s">
        <v>3358</v>
      </c>
      <c r="B1167" s="55" t="s">
        <v>1937</v>
      </c>
      <c r="C1167" s="125"/>
      <c r="D1167" s="41"/>
    </row>
    <row r="1168" spans="1:4">
      <c r="A1168" s="284"/>
      <c r="B1168" s="237"/>
      <c r="C1168" s="237"/>
      <c r="D1168" s="237"/>
    </row>
  </sheetData>
  <mergeCells count="9">
    <mergeCell ref="A1:M1"/>
    <mergeCell ref="B78:C78"/>
    <mergeCell ref="B132:C132"/>
    <mergeCell ref="B182:C182"/>
    <mergeCell ref="B216:C216"/>
    <mergeCell ref="A2:C2"/>
    <mergeCell ref="B23:C23"/>
    <mergeCell ref="B32:C32"/>
    <mergeCell ref="B69:C6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7DA92-DC40-49BF-8234-B80A1E46CA5C}">
  <sheetPr>
    <tabColor theme="9" tint="0.39997558519241921"/>
  </sheetPr>
  <dimension ref="A1:P21"/>
  <sheetViews>
    <sheetView topLeftCell="A17" workbookViewId="0">
      <selection activeCell="C21" sqref="C21"/>
    </sheetView>
  </sheetViews>
  <sheetFormatPr defaultColWidth="8.7265625" defaultRowHeight="11.5"/>
  <cols>
    <col min="1" max="1" width="15.81640625" style="26" customWidth="1"/>
    <col min="2" max="2" width="56.54296875" style="5" customWidth="1"/>
    <col min="3" max="3" width="44.1796875" style="5" customWidth="1"/>
    <col min="4" max="16384" width="8.7265625" style="5"/>
  </cols>
  <sheetData>
    <row r="1" spans="1:16" ht="40" customHeight="1" thickBot="1">
      <c r="A1" s="388" t="s">
        <v>0</v>
      </c>
      <c r="B1" s="389"/>
      <c r="C1" s="389"/>
      <c r="D1" s="389"/>
      <c r="E1" s="389"/>
      <c r="F1" s="389"/>
      <c r="G1" s="389"/>
      <c r="H1" s="389"/>
      <c r="I1" s="389"/>
      <c r="J1" s="389"/>
      <c r="K1" s="389"/>
      <c r="L1" s="389"/>
      <c r="M1" s="389"/>
      <c r="N1" s="389"/>
      <c r="O1" s="389"/>
      <c r="P1" s="389"/>
    </row>
    <row r="3" spans="1:16">
      <c r="A3" s="423" t="s">
        <v>502</v>
      </c>
      <c r="B3" s="424"/>
      <c r="C3" s="6"/>
    </row>
    <row r="4" spans="1:16" s="240" customFormat="1" ht="17.5" customHeight="1">
      <c r="A4" s="238" t="s">
        <v>2</v>
      </c>
      <c r="B4" s="239" t="s">
        <v>503</v>
      </c>
      <c r="C4" s="239"/>
    </row>
    <row r="5" spans="1:16">
      <c r="A5" s="8">
        <v>1</v>
      </c>
      <c r="B5" s="6" t="s">
        <v>504</v>
      </c>
      <c r="C5" s="7"/>
    </row>
    <row r="6" spans="1:16">
      <c r="A6" s="8">
        <v>2</v>
      </c>
      <c r="B6" s="6" t="s">
        <v>505</v>
      </c>
      <c r="C6" s="7"/>
    </row>
    <row r="7" spans="1:16" ht="21" customHeight="1">
      <c r="A7" s="9">
        <v>3</v>
      </c>
      <c r="B7" s="10" t="s">
        <v>6</v>
      </c>
      <c r="C7" s="11" t="s">
        <v>506</v>
      </c>
    </row>
    <row r="8" spans="1:16">
      <c r="A8" s="8" t="s">
        <v>7</v>
      </c>
      <c r="B8" s="12" t="s">
        <v>8</v>
      </c>
      <c r="C8" s="12" t="s">
        <v>511</v>
      </c>
    </row>
    <row r="9" spans="1:16" ht="14.5" customHeight="1">
      <c r="A9" s="8" t="s">
        <v>13</v>
      </c>
      <c r="B9" s="12" t="s">
        <v>14</v>
      </c>
      <c r="C9" s="12" t="s">
        <v>512</v>
      </c>
    </row>
    <row r="10" spans="1:16">
      <c r="A10" s="8" t="s">
        <v>22</v>
      </c>
      <c r="B10" s="12" t="s">
        <v>23</v>
      </c>
      <c r="C10" s="12" t="s">
        <v>24</v>
      </c>
    </row>
    <row r="11" spans="1:16">
      <c r="A11" s="8" t="s">
        <v>26</v>
      </c>
      <c r="B11" s="12" t="s">
        <v>27</v>
      </c>
      <c r="C11" s="12" t="s">
        <v>513</v>
      </c>
    </row>
    <row r="12" spans="1:16" s="13" customFormat="1" ht="38.15" customHeight="1">
      <c r="A12" s="9">
        <v>4</v>
      </c>
      <c r="B12" s="29" t="s">
        <v>236</v>
      </c>
      <c r="C12" s="29" t="s">
        <v>33</v>
      </c>
    </row>
    <row r="13" spans="1:16">
      <c r="A13" s="8" t="s">
        <v>34</v>
      </c>
      <c r="B13" s="25" t="s">
        <v>507</v>
      </c>
      <c r="C13" s="7"/>
    </row>
    <row r="14" spans="1:16">
      <c r="A14" s="8" t="s">
        <v>278</v>
      </c>
      <c r="B14" s="25" t="s">
        <v>508</v>
      </c>
      <c r="C14" s="1"/>
    </row>
    <row r="15" spans="1:16">
      <c r="A15" s="8" t="s">
        <v>279</v>
      </c>
      <c r="B15" s="25" t="s">
        <v>509</v>
      </c>
      <c r="C15" s="1"/>
    </row>
    <row r="16" spans="1:16">
      <c r="A16" s="8">
        <v>5</v>
      </c>
      <c r="B16" s="6" t="s">
        <v>81</v>
      </c>
      <c r="C16" s="4"/>
    </row>
    <row r="17" spans="1:3" ht="103.5">
      <c r="A17" s="33" t="s">
        <v>82</v>
      </c>
      <c r="B17" s="45" t="s">
        <v>266</v>
      </c>
      <c r="C17" s="64" t="s">
        <v>839</v>
      </c>
    </row>
    <row r="18" spans="1:3" ht="23">
      <c r="A18" s="34">
        <v>6</v>
      </c>
      <c r="B18" s="14" t="s">
        <v>83</v>
      </c>
      <c r="C18" s="15">
        <v>5109.45</v>
      </c>
    </row>
    <row r="19" spans="1:3" ht="15.5" customHeight="1">
      <c r="A19" s="33" t="s">
        <v>514</v>
      </c>
      <c r="B19" s="19" t="s">
        <v>91</v>
      </c>
      <c r="C19" s="20" t="s">
        <v>515</v>
      </c>
    </row>
    <row r="20" spans="1:3" ht="16" customHeight="1">
      <c r="A20" s="21">
        <v>8</v>
      </c>
      <c r="B20" s="22" t="s">
        <v>93</v>
      </c>
      <c r="C20" s="23" t="s">
        <v>94</v>
      </c>
    </row>
    <row r="21" spans="1:3">
      <c r="A21" s="8" t="s">
        <v>510</v>
      </c>
      <c r="B21" s="2" t="s">
        <v>507</v>
      </c>
      <c r="C21" s="17">
        <v>1531.8</v>
      </c>
    </row>
  </sheetData>
  <mergeCells count="2">
    <mergeCell ref="A1:P1"/>
    <mergeCell ref="A3:B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5B75E-5FC9-4C52-8638-2F325D6ABA9C}">
  <sheetPr>
    <tabColor theme="3" tint="0.499984740745262"/>
  </sheetPr>
  <dimension ref="A1:P157"/>
  <sheetViews>
    <sheetView topLeftCell="A157" workbookViewId="0">
      <selection activeCell="C140" sqref="C140"/>
    </sheetView>
  </sheetViews>
  <sheetFormatPr defaultColWidth="8.7265625" defaultRowHeight="11.5"/>
  <cols>
    <col min="1" max="1" width="15.81640625" style="26" customWidth="1"/>
    <col min="2" max="2" width="56.54296875" style="5" customWidth="1"/>
    <col min="3" max="3" width="48.453125" style="5" customWidth="1"/>
    <col min="4" max="4" width="36.54296875" style="5" customWidth="1"/>
    <col min="5" max="16384" width="8.7265625" style="5"/>
  </cols>
  <sheetData>
    <row r="1" spans="1:16" ht="40" customHeight="1" thickBot="1">
      <c r="A1" s="414" t="s">
        <v>832</v>
      </c>
      <c r="B1" s="414"/>
      <c r="C1" s="414"/>
      <c r="D1" s="54"/>
      <c r="E1" s="54"/>
      <c r="F1" s="54"/>
      <c r="G1" s="54"/>
      <c r="H1" s="54"/>
      <c r="I1" s="53"/>
      <c r="J1" s="53"/>
      <c r="K1" s="53"/>
      <c r="L1" s="53"/>
      <c r="M1" s="53"/>
      <c r="N1" s="53"/>
      <c r="O1" s="53"/>
      <c r="P1" s="53"/>
    </row>
    <row r="3" spans="1:16" ht="14">
      <c r="A3" s="425" t="s">
        <v>516</v>
      </c>
      <c r="B3" s="425"/>
      <c r="C3" s="425"/>
    </row>
    <row r="4" spans="1:16">
      <c r="A4" s="106"/>
      <c r="B4" s="106"/>
      <c r="C4" s="105"/>
    </row>
    <row r="5" spans="1:16">
      <c r="A5" s="106"/>
      <c r="B5" s="106"/>
      <c r="C5" s="105"/>
    </row>
    <row r="6" spans="1:16" s="240" customFormat="1" ht="17.5" customHeight="1">
      <c r="A6" s="238" t="s">
        <v>2</v>
      </c>
      <c r="B6" s="239" t="s">
        <v>517</v>
      </c>
      <c r="C6" s="239"/>
    </row>
    <row r="7" spans="1:16">
      <c r="A7" s="8">
        <v>1</v>
      </c>
      <c r="B7" s="6" t="s">
        <v>518</v>
      </c>
      <c r="C7" s="7"/>
    </row>
    <row r="8" spans="1:16">
      <c r="A8" s="8">
        <v>2</v>
      </c>
      <c r="B8" s="6" t="s">
        <v>519</v>
      </c>
      <c r="C8" s="7"/>
    </row>
    <row r="9" spans="1:16" ht="21" customHeight="1">
      <c r="A9" s="9">
        <v>3</v>
      </c>
      <c r="B9" s="10" t="s">
        <v>6</v>
      </c>
      <c r="C9" s="11" t="s">
        <v>535</v>
      </c>
    </row>
    <row r="10" spans="1:16">
      <c r="A10" s="8" t="s">
        <v>7</v>
      </c>
      <c r="B10" s="12" t="s">
        <v>8</v>
      </c>
      <c r="C10" s="12" t="s">
        <v>547</v>
      </c>
    </row>
    <row r="11" spans="1:16" ht="14.5" customHeight="1">
      <c r="A11" s="8" t="s">
        <v>13</v>
      </c>
      <c r="B11" s="12" t="s">
        <v>14</v>
      </c>
      <c r="C11" s="12" t="s">
        <v>548</v>
      </c>
    </row>
    <row r="12" spans="1:16">
      <c r="A12" s="8" t="s">
        <v>22</v>
      </c>
      <c r="B12" s="12" t="s">
        <v>23</v>
      </c>
      <c r="C12" s="3" t="s">
        <v>549</v>
      </c>
    </row>
    <row r="13" spans="1:16">
      <c r="A13" s="8" t="s">
        <v>26</v>
      </c>
      <c r="B13" s="12" t="s">
        <v>27</v>
      </c>
      <c r="C13" s="7" t="s">
        <v>550</v>
      </c>
    </row>
    <row r="14" spans="1:16" s="13" customFormat="1" ht="38.15" customHeight="1">
      <c r="A14" s="9">
        <v>4</v>
      </c>
      <c r="B14" s="29" t="s">
        <v>236</v>
      </c>
      <c r="C14" s="29" t="s">
        <v>33</v>
      </c>
    </row>
    <row r="15" spans="1:16">
      <c r="A15" s="8" t="s">
        <v>7</v>
      </c>
      <c r="B15" s="12" t="s">
        <v>520</v>
      </c>
      <c r="C15" s="12" t="s">
        <v>40</v>
      </c>
    </row>
    <row r="16" spans="1:16">
      <c r="A16" s="8" t="s">
        <v>13</v>
      </c>
      <c r="B16" s="12" t="s">
        <v>521</v>
      </c>
      <c r="C16" s="12" t="s">
        <v>40</v>
      </c>
    </row>
    <row r="17" spans="1:3">
      <c r="A17" s="8" t="s">
        <v>22</v>
      </c>
      <c r="B17" s="12" t="s">
        <v>522</v>
      </c>
      <c r="C17" s="12" t="s">
        <v>533</v>
      </c>
    </row>
    <row r="18" spans="1:3" ht="13.5">
      <c r="A18" s="8" t="s">
        <v>26</v>
      </c>
      <c r="B18" s="12" t="s">
        <v>534</v>
      </c>
      <c r="C18" s="12" t="s">
        <v>40</v>
      </c>
    </row>
    <row r="19" spans="1:3">
      <c r="A19" s="8" t="s">
        <v>523</v>
      </c>
      <c r="B19" s="12" t="s">
        <v>524</v>
      </c>
      <c r="C19" s="12" t="s">
        <v>533</v>
      </c>
    </row>
    <row r="20" spans="1:3">
      <c r="A20" s="8" t="s">
        <v>525</v>
      </c>
      <c r="B20" s="12" t="s">
        <v>526</v>
      </c>
      <c r="C20" s="12" t="s">
        <v>40</v>
      </c>
    </row>
    <row r="21" spans="1:3">
      <c r="A21" s="8" t="s">
        <v>527</v>
      </c>
      <c r="B21" s="12" t="s">
        <v>528</v>
      </c>
      <c r="C21" s="12" t="s">
        <v>40</v>
      </c>
    </row>
    <row r="22" spans="1:3">
      <c r="A22" s="8" t="s">
        <v>529</v>
      </c>
      <c r="B22" s="12" t="s">
        <v>530</v>
      </c>
      <c r="C22" s="12" t="s">
        <v>533</v>
      </c>
    </row>
    <row r="23" spans="1:3">
      <c r="A23" s="8" t="s">
        <v>531</v>
      </c>
      <c r="B23" s="12" t="s">
        <v>532</v>
      </c>
      <c r="C23" s="12" t="s">
        <v>40</v>
      </c>
    </row>
    <row r="24" spans="1:3" ht="103.5">
      <c r="A24" s="33" t="s">
        <v>82</v>
      </c>
      <c r="B24" s="45" t="s">
        <v>266</v>
      </c>
      <c r="C24" s="64" t="s">
        <v>839</v>
      </c>
    </row>
    <row r="25" spans="1:3" ht="23">
      <c r="A25" s="34">
        <v>6</v>
      </c>
      <c r="B25" s="14" t="s">
        <v>83</v>
      </c>
      <c r="C25" s="15">
        <v>492500</v>
      </c>
    </row>
    <row r="26" spans="1:3">
      <c r="A26" s="33">
        <v>7</v>
      </c>
      <c r="B26" s="16" t="s">
        <v>84</v>
      </c>
      <c r="C26" s="7"/>
    </row>
    <row r="27" spans="1:3">
      <c r="A27" s="33"/>
      <c r="B27" s="1" t="s">
        <v>85</v>
      </c>
      <c r="C27" s="17">
        <v>33909</v>
      </c>
    </row>
    <row r="28" spans="1:3">
      <c r="A28" s="33"/>
      <c r="B28" s="1" t="s">
        <v>86</v>
      </c>
      <c r="C28" s="17">
        <v>33909</v>
      </c>
    </row>
    <row r="29" spans="1:3">
      <c r="A29" s="33"/>
      <c r="B29" s="1" t="s">
        <v>87</v>
      </c>
      <c r="C29" s="17">
        <v>33909</v>
      </c>
    </row>
    <row r="30" spans="1:3">
      <c r="A30" s="33"/>
      <c r="B30" s="1" t="s">
        <v>88</v>
      </c>
      <c r="C30" s="17">
        <v>33909</v>
      </c>
    </row>
    <row r="31" spans="1:3">
      <c r="A31" s="33"/>
      <c r="B31" s="1" t="s">
        <v>89</v>
      </c>
      <c r="C31" s="17">
        <v>33909</v>
      </c>
    </row>
    <row r="32" spans="1:3">
      <c r="A32" s="33"/>
      <c r="B32" s="18" t="s">
        <v>90</v>
      </c>
      <c r="C32" s="24">
        <f>SUM(C27:C31)</f>
        <v>169545</v>
      </c>
    </row>
    <row r="33" spans="1:4" ht="103.5">
      <c r="A33" s="33"/>
      <c r="B33" s="60" t="s">
        <v>263</v>
      </c>
      <c r="C33" s="60"/>
    </row>
    <row r="34" spans="1:4" ht="15.5" customHeight="1">
      <c r="A34" s="33">
        <v>8</v>
      </c>
      <c r="B34" s="19" t="s">
        <v>91</v>
      </c>
      <c r="C34" s="20"/>
    </row>
    <row r="35" spans="1:4" ht="16" customHeight="1">
      <c r="A35" s="21">
        <v>9</v>
      </c>
      <c r="B35" s="22" t="s">
        <v>93</v>
      </c>
      <c r="C35" s="23" t="s">
        <v>94</v>
      </c>
    </row>
    <row r="36" spans="1:4">
      <c r="A36" s="4" t="s">
        <v>536</v>
      </c>
      <c r="B36" s="1" t="s">
        <v>537</v>
      </c>
      <c r="C36" s="17">
        <v>31787</v>
      </c>
    </row>
    <row r="37" spans="1:4">
      <c r="A37" s="4" t="s">
        <v>538</v>
      </c>
      <c r="B37" s="1" t="s">
        <v>521</v>
      </c>
      <c r="C37" s="17">
        <v>42518</v>
      </c>
    </row>
    <row r="38" spans="1:4">
      <c r="A38" s="4" t="s">
        <v>539</v>
      </c>
      <c r="B38" s="1" t="s">
        <v>522</v>
      </c>
      <c r="C38" s="17">
        <v>46566</v>
      </c>
    </row>
    <row r="39" spans="1:4">
      <c r="A39" s="4" t="s">
        <v>540</v>
      </c>
      <c r="B39" s="1" t="s">
        <v>541</v>
      </c>
      <c r="C39" s="17">
        <v>38469</v>
      </c>
    </row>
    <row r="40" spans="1:4">
      <c r="A40" s="4" t="s">
        <v>542</v>
      </c>
      <c r="B40" s="1" t="s">
        <v>524</v>
      </c>
      <c r="C40" s="17">
        <v>46566</v>
      </c>
    </row>
    <row r="41" spans="1:4">
      <c r="A41" s="4" t="s">
        <v>543</v>
      </c>
      <c r="B41" s="1" t="s">
        <v>526</v>
      </c>
      <c r="C41" s="17">
        <v>44542</v>
      </c>
    </row>
    <row r="42" spans="1:4">
      <c r="A42" s="4" t="s">
        <v>544</v>
      </c>
      <c r="B42" s="1" t="s">
        <v>532</v>
      </c>
      <c r="C42" s="17">
        <v>39481</v>
      </c>
    </row>
    <row r="43" spans="1:4">
      <c r="A43" s="4" t="s">
        <v>545</v>
      </c>
      <c r="B43" s="1" t="s">
        <v>528</v>
      </c>
      <c r="C43" s="17">
        <v>30369</v>
      </c>
    </row>
    <row r="44" spans="1:4">
      <c r="A44" s="4" t="s">
        <v>546</v>
      </c>
      <c r="B44" s="1" t="s">
        <v>530</v>
      </c>
      <c r="C44" s="17">
        <v>15254</v>
      </c>
    </row>
    <row r="45" spans="1:4">
      <c r="A45" s="4"/>
      <c r="B45" s="1"/>
      <c r="C45" s="17"/>
    </row>
    <row r="46" spans="1:4" s="240" customFormat="1" ht="18" customHeight="1">
      <c r="A46" s="238" t="s">
        <v>2</v>
      </c>
      <c r="B46" s="239" t="s">
        <v>551</v>
      </c>
      <c r="C46" s="239"/>
      <c r="D46" s="239"/>
    </row>
    <row r="47" spans="1:4">
      <c r="A47" s="8">
        <v>1</v>
      </c>
      <c r="B47" s="6" t="s">
        <v>552</v>
      </c>
      <c r="C47" s="7"/>
      <c r="D47" s="7"/>
    </row>
    <row r="48" spans="1:4">
      <c r="A48" s="8">
        <v>2</v>
      </c>
      <c r="B48" s="6" t="s">
        <v>553</v>
      </c>
      <c r="C48" s="7"/>
      <c r="D48" s="7"/>
    </row>
    <row r="49" spans="1:4">
      <c r="A49" s="9">
        <v>3</v>
      </c>
      <c r="B49" s="10" t="s">
        <v>6</v>
      </c>
      <c r="C49" s="11" t="s">
        <v>535</v>
      </c>
      <c r="D49" s="11" t="s">
        <v>593</v>
      </c>
    </row>
    <row r="50" spans="1:4">
      <c r="A50" s="8" t="s">
        <v>7</v>
      </c>
      <c r="B50" s="12" t="s">
        <v>8</v>
      </c>
      <c r="C50" s="3" t="s">
        <v>554</v>
      </c>
      <c r="D50" s="3" t="s">
        <v>596</v>
      </c>
    </row>
    <row r="51" spans="1:4">
      <c r="A51" s="8" t="s">
        <v>13</v>
      </c>
      <c r="B51" s="12" t="s">
        <v>14</v>
      </c>
      <c r="C51" s="3" t="s">
        <v>555</v>
      </c>
      <c r="D51" s="3" t="s">
        <v>597</v>
      </c>
    </row>
    <row r="52" spans="1:4">
      <c r="A52" s="8" t="s">
        <v>22</v>
      </c>
      <c r="B52" s="12" t="s">
        <v>23</v>
      </c>
      <c r="C52" s="3" t="s">
        <v>549</v>
      </c>
      <c r="D52" s="3" t="s">
        <v>598</v>
      </c>
    </row>
    <row r="53" spans="1:4">
      <c r="A53" s="8" t="s">
        <v>26</v>
      </c>
      <c r="B53" s="12" t="s">
        <v>27</v>
      </c>
      <c r="C53" s="7" t="s">
        <v>550</v>
      </c>
      <c r="D53" s="3" t="s">
        <v>599</v>
      </c>
    </row>
    <row r="54" spans="1:4">
      <c r="A54" s="9">
        <v>4</v>
      </c>
      <c r="B54" s="29" t="s">
        <v>236</v>
      </c>
      <c r="C54" s="29" t="s">
        <v>33</v>
      </c>
      <c r="D54" s="29" t="s">
        <v>33</v>
      </c>
    </row>
    <row r="55" spans="1:4" ht="23">
      <c r="A55" s="4" t="s">
        <v>34</v>
      </c>
      <c r="B55" s="2" t="s">
        <v>556</v>
      </c>
      <c r="C55" s="7" t="s">
        <v>40</v>
      </c>
      <c r="D55" s="7" t="s">
        <v>40</v>
      </c>
    </row>
    <row r="56" spans="1:4">
      <c r="A56" s="4" t="s">
        <v>278</v>
      </c>
      <c r="B56" s="2" t="s">
        <v>569</v>
      </c>
      <c r="C56" s="7" t="s">
        <v>40</v>
      </c>
      <c r="D56" s="7" t="s">
        <v>40</v>
      </c>
    </row>
    <row r="57" spans="1:4">
      <c r="A57" s="4" t="s">
        <v>279</v>
      </c>
      <c r="B57" s="2" t="s">
        <v>557</v>
      </c>
      <c r="C57" s="7" t="s">
        <v>40</v>
      </c>
      <c r="D57" s="7" t="s">
        <v>40</v>
      </c>
    </row>
    <row r="58" spans="1:4">
      <c r="A58" s="4" t="s">
        <v>280</v>
      </c>
      <c r="B58" s="2" t="s">
        <v>558</v>
      </c>
      <c r="C58" s="7" t="s">
        <v>40</v>
      </c>
      <c r="D58" s="7" t="s">
        <v>40</v>
      </c>
    </row>
    <row r="59" spans="1:4">
      <c r="A59" s="4" t="s">
        <v>282</v>
      </c>
      <c r="B59" s="2" t="s">
        <v>570</v>
      </c>
      <c r="C59" s="7" t="s">
        <v>40</v>
      </c>
      <c r="D59" s="7" t="s">
        <v>40</v>
      </c>
    </row>
    <row r="60" spans="1:4">
      <c r="A60" s="4" t="s">
        <v>284</v>
      </c>
      <c r="B60" s="2" t="s">
        <v>559</v>
      </c>
      <c r="C60" s="7" t="s">
        <v>40</v>
      </c>
      <c r="D60" s="7" t="s">
        <v>40</v>
      </c>
    </row>
    <row r="61" spans="1:4">
      <c r="A61" s="4" t="s">
        <v>286</v>
      </c>
      <c r="B61" s="2" t="s">
        <v>560</v>
      </c>
      <c r="C61" s="7" t="s">
        <v>40</v>
      </c>
      <c r="D61" s="7" t="s">
        <v>40</v>
      </c>
    </row>
    <row r="62" spans="1:4">
      <c r="A62" s="4" t="s">
        <v>288</v>
      </c>
      <c r="B62" s="2" t="s">
        <v>561</v>
      </c>
      <c r="C62" s="7" t="s">
        <v>40</v>
      </c>
      <c r="D62" s="7" t="s">
        <v>40</v>
      </c>
    </row>
    <row r="63" spans="1:4" ht="23">
      <c r="A63" s="4" t="s">
        <v>289</v>
      </c>
      <c r="B63" s="25" t="s">
        <v>562</v>
      </c>
      <c r="C63" s="7" t="s">
        <v>533</v>
      </c>
      <c r="D63" s="7" t="s">
        <v>533</v>
      </c>
    </row>
    <row r="64" spans="1:4" ht="23">
      <c r="A64" s="4" t="s">
        <v>290</v>
      </c>
      <c r="B64" s="25" t="s">
        <v>563</v>
      </c>
      <c r="C64" s="7" t="s">
        <v>533</v>
      </c>
      <c r="D64" s="7" t="s">
        <v>533</v>
      </c>
    </row>
    <row r="65" spans="1:4">
      <c r="A65" s="4" t="s">
        <v>291</v>
      </c>
      <c r="B65" s="2" t="s">
        <v>528</v>
      </c>
      <c r="C65" s="7" t="s">
        <v>40</v>
      </c>
      <c r="D65" s="7" t="s">
        <v>40</v>
      </c>
    </row>
    <row r="66" spans="1:4">
      <c r="A66" s="4" t="s">
        <v>292</v>
      </c>
      <c r="B66" s="25" t="s">
        <v>564</v>
      </c>
      <c r="C66" s="7" t="s">
        <v>40</v>
      </c>
      <c r="D66" s="7" t="s">
        <v>40</v>
      </c>
    </row>
    <row r="67" spans="1:4">
      <c r="A67" s="4" t="s">
        <v>293</v>
      </c>
      <c r="B67" s="25" t="s">
        <v>565</v>
      </c>
      <c r="C67" s="7" t="s">
        <v>571</v>
      </c>
      <c r="D67" s="7" t="s">
        <v>571</v>
      </c>
    </row>
    <row r="68" spans="1:4">
      <c r="A68" s="4" t="s">
        <v>294</v>
      </c>
      <c r="B68" s="25" t="s">
        <v>566</v>
      </c>
      <c r="C68" s="7" t="s">
        <v>40</v>
      </c>
      <c r="D68" s="7" t="s">
        <v>40</v>
      </c>
    </row>
    <row r="69" spans="1:4">
      <c r="A69" s="4" t="s">
        <v>296</v>
      </c>
      <c r="B69" s="3" t="s">
        <v>567</v>
      </c>
      <c r="C69" s="7" t="s">
        <v>40</v>
      </c>
      <c r="D69" s="7" t="s">
        <v>40</v>
      </c>
    </row>
    <row r="70" spans="1:4">
      <c r="A70" s="4" t="s">
        <v>297</v>
      </c>
      <c r="B70" s="3" t="s">
        <v>568</v>
      </c>
      <c r="C70" s="7" t="s">
        <v>40</v>
      </c>
      <c r="D70" s="7" t="s">
        <v>40</v>
      </c>
    </row>
    <row r="71" spans="1:4" ht="103.5">
      <c r="A71" s="39" t="s">
        <v>82</v>
      </c>
      <c r="B71" s="45" t="s">
        <v>266</v>
      </c>
      <c r="C71" s="64" t="s">
        <v>839</v>
      </c>
      <c r="D71" s="64" t="s">
        <v>839</v>
      </c>
    </row>
    <row r="72" spans="1:4" ht="23">
      <c r="A72" s="34">
        <v>6</v>
      </c>
      <c r="B72" s="14" t="s">
        <v>83</v>
      </c>
      <c r="C72" s="15">
        <v>577410</v>
      </c>
      <c r="D72" s="15">
        <v>729385.663027609</v>
      </c>
    </row>
    <row r="73" spans="1:4">
      <c r="A73" s="33">
        <v>7</v>
      </c>
      <c r="B73" s="16" t="s">
        <v>84</v>
      </c>
      <c r="C73" s="7"/>
      <c r="D73" s="7"/>
    </row>
    <row r="74" spans="1:4">
      <c r="A74" s="33"/>
      <c r="B74" s="1" t="s">
        <v>85</v>
      </c>
      <c r="C74" s="17" t="s">
        <v>800</v>
      </c>
      <c r="D74" s="17">
        <v>31576.567626280463</v>
      </c>
    </row>
    <row r="75" spans="1:4">
      <c r="A75" s="33"/>
      <c r="B75" s="1" t="s">
        <v>86</v>
      </c>
      <c r="C75" s="17" t="s">
        <v>800</v>
      </c>
      <c r="D75" s="17">
        <v>33155.396007594485</v>
      </c>
    </row>
    <row r="76" spans="1:4">
      <c r="A76" s="33"/>
      <c r="B76" s="1" t="s">
        <v>87</v>
      </c>
      <c r="C76" s="17" t="s">
        <v>800</v>
      </c>
      <c r="D76" s="17">
        <v>34813.165807974212</v>
      </c>
    </row>
    <row r="77" spans="1:4">
      <c r="A77" s="33"/>
      <c r="B77" s="1" t="s">
        <v>88</v>
      </c>
      <c r="C77" s="17" t="s">
        <v>800</v>
      </c>
      <c r="D77" s="17">
        <v>36553.824098372919</v>
      </c>
    </row>
    <row r="78" spans="1:4">
      <c r="A78" s="33"/>
      <c r="B78" s="1" t="s">
        <v>89</v>
      </c>
      <c r="C78" s="17" t="s">
        <v>800</v>
      </c>
      <c r="D78" s="17">
        <v>38381.51530329157</v>
      </c>
    </row>
    <row r="79" spans="1:4">
      <c r="A79" s="33"/>
      <c r="B79" s="18" t="s">
        <v>90</v>
      </c>
      <c r="C79" s="24">
        <f>SUM(C74:C78)</f>
        <v>0</v>
      </c>
      <c r="D79" s="24">
        <f>SUM(D74:D78)</f>
        <v>174480.46884351363</v>
      </c>
    </row>
    <row r="80" spans="1:4" ht="103.5">
      <c r="A80" s="33"/>
      <c r="B80" s="60" t="s">
        <v>263</v>
      </c>
      <c r="C80" s="60"/>
      <c r="D80" s="7"/>
    </row>
    <row r="81" spans="1:4">
      <c r="A81" s="33">
        <v>8</v>
      </c>
      <c r="B81" s="19" t="s">
        <v>91</v>
      </c>
      <c r="C81" s="20"/>
      <c r="D81" s="7"/>
    </row>
    <row r="82" spans="1:4" ht="16" customHeight="1">
      <c r="A82" s="21">
        <v>9</v>
      </c>
      <c r="B82" s="22" t="s">
        <v>93</v>
      </c>
      <c r="C82" s="23" t="s">
        <v>94</v>
      </c>
      <c r="D82" s="23" t="s">
        <v>94</v>
      </c>
    </row>
    <row r="83" spans="1:4" ht="23">
      <c r="A83" s="4" t="s">
        <v>572</v>
      </c>
      <c r="B83" s="36" t="s">
        <v>556</v>
      </c>
      <c r="C83" s="17">
        <v>148953</v>
      </c>
      <c r="D83" s="17">
        <v>109292.96794442814</v>
      </c>
    </row>
    <row r="84" spans="1:4">
      <c r="A84" s="4" t="s">
        <v>573</v>
      </c>
      <c r="B84" s="36" t="s">
        <v>569</v>
      </c>
      <c r="C84" s="17">
        <v>13665</v>
      </c>
      <c r="D84" s="17">
        <v>15365.3222311875</v>
      </c>
    </row>
    <row r="85" spans="1:4">
      <c r="A85" s="4" t="s">
        <v>574</v>
      </c>
      <c r="B85" s="36" t="s">
        <v>557</v>
      </c>
      <c r="C85" s="17">
        <v>12451</v>
      </c>
      <c r="D85" s="17">
        <v>11836.988978099997</v>
      </c>
    </row>
    <row r="86" spans="1:4">
      <c r="A86" s="4" t="s">
        <v>575</v>
      </c>
      <c r="B86" s="36" t="s">
        <v>558</v>
      </c>
      <c r="C86" s="17">
        <v>34924</v>
      </c>
      <c r="D86" s="17">
        <v>22393.534436934369</v>
      </c>
    </row>
    <row r="87" spans="1:4">
      <c r="A87" s="4" t="s">
        <v>576</v>
      </c>
      <c r="B87" s="36" t="s">
        <v>570</v>
      </c>
      <c r="C87" s="17">
        <v>12451</v>
      </c>
      <c r="D87" s="17">
        <v>13095.673326450002</v>
      </c>
    </row>
    <row r="88" spans="1:4">
      <c r="A88" s="4" t="s">
        <v>577</v>
      </c>
      <c r="B88" s="36" t="s">
        <v>559</v>
      </c>
      <c r="C88" s="17">
        <v>12451</v>
      </c>
      <c r="D88" s="17">
        <v>16133.588342746873</v>
      </c>
    </row>
    <row r="89" spans="1:4">
      <c r="A89" s="4" t="s">
        <v>578</v>
      </c>
      <c r="B89" s="36" t="s">
        <v>560</v>
      </c>
      <c r="C89" s="17" t="s">
        <v>148</v>
      </c>
      <c r="D89" s="17" t="s">
        <v>148</v>
      </c>
    </row>
    <row r="90" spans="1:4">
      <c r="A90" s="4" t="s">
        <v>579</v>
      </c>
      <c r="B90" s="36" t="s">
        <v>561</v>
      </c>
      <c r="C90" s="17">
        <v>24296</v>
      </c>
      <c r="D90" s="17">
        <v>34856.518024453122</v>
      </c>
    </row>
    <row r="91" spans="1:4">
      <c r="A91" s="4" t="s">
        <v>580</v>
      </c>
      <c r="B91" s="36" t="s">
        <v>581</v>
      </c>
      <c r="C91" s="17">
        <v>32408</v>
      </c>
      <c r="D91" s="17">
        <v>35226.423930018747</v>
      </c>
    </row>
    <row r="92" spans="1:4" ht="23">
      <c r="A92" s="4" t="s">
        <v>582</v>
      </c>
      <c r="B92" s="25" t="s">
        <v>562</v>
      </c>
      <c r="C92" s="17" t="s">
        <v>800</v>
      </c>
      <c r="D92" s="17">
        <v>4552.6880685000006</v>
      </c>
    </row>
    <row r="93" spans="1:4" ht="23">
      <c r="A93" s="4" t="s">
        <v>583</v>
      </c>
      <c r="B93" s="25" t="s">
        <v>563</v>
      </c>
      <c r="C93" s="17" t="s">
        <v>800</v>
      </c>
      <c r="D93" s="17">
        <v>6544.489098468749</v>
      </c>
    </row>
    <row r="94" spans="1:4">
      <c r="A94" s="4" t="s">
        <v>584</v>
      </c>
      <c r="B94" s="36" t="s">
        <v>528</v>
      </c>
      <c r="C94" s="17">
        <v>32408</v>
      </c>
      <c r="D94" s="17">
        <v>28340.4832264125</v>
      </c>
    </row>
    <row r="95" spans="1:4">
      <c r="A95" s="4" t="s">
        <v>585</v>
      </c>
      <c r="B95" s="32" t="s">
        <v>564</v>
      </c>
      <c r="C95" s="17">
        <v>38963</v>
      </c>
      <c r="D95" s="17">
        <v>13095.673326450002</v>
      </c>
    </row>
    <row r="96" spans="1:4">
      <c r="A96" s="4" t="s">
        <v>586</v>
      </c>
      <c r="B96" s="25" t="s">
        <v>587</v>
      </c>
      <c r="C96" s="17">
        <v>25813</v>
      </c>
      <c r="D96" s="17" t="s">
        <v>800</v>
      </c>
    </row>
    <row r="97" spans="1:4">
      <c r="A97" s="4" t="s">
        <v>595</v>
      </c>
      <c r="B97" s="25" t="s">
        <v>594</v>
      </c>
      <c r="C97" s="17" t="s">
        <v>148</v>
      </c>
      <c r="D97" s="17" t="s">
        <v>800</v>
      </c>
    </row>
    <row r="98" spans="1:4">
      <c r="A98" s="4" t="s">
        <v>588</v>
      </c>
      <c r="B98" s="25" t="s">
        <v>566</v>
      </c>
      <c r="C98" s="17" t="s">
        <v>800</v>
      </c>
      <c r="D98" s="17" t="s">
        <v>800</v>
      </c>
    </row>
    <row r="99" spans="1:4">
      <c r="A99" s="4" t="s">
        <v>589</v>
      </c>
      <c r="B99" s="25" t="s">
        <v>590</v>
      </c>
      <c r="C99" s="17">
        <v>2494</v>
      </c>
      <c r="D99" s="17" t="s">
        <v>148</v>
      </c>
    </row>
    <row r="100" spans="1:4">
      <c r="A100" s="4" t="s">
        <v>591</v>
      </c>
      <c r="B100" s="35" t="s">
        <v>592</v>
      </c>
      <c r="C100" s="17">
        <v>23570</v>
      </c>
      <c r="D100" s="17" t="s">
        <v>800</v>
      </c>
    </row>
    <row r="103" spans="1:4" s="240" customFormat="1">
      <c r="A103" s="238" t="s">
        <v>2</v>
      </c>
      <c r="B103" s="239" t="s">
        <v>600</v>
      </c>
      <c r="C103" s="239"/>
      <c r="D103" s="239"/>
    </row>
    <row r="104" spans="1:4">
      <c r="A104" s="8">
        <v>1</v>
      </c>
      <c r="B104" s="6" t="s">
        <v>601</v>
      </c>
      <c r="C104" s="7"/>
      <c r="D104" s="7"/>
    </row>
    <row r="105" spans="1:4">
      <c r="A105" s="8">
        <v>2</v>
      </c>
      <c r="B105" s="6" t="s">
        <v>602</v>
      </c>
      <c r="C105" s="7"/>
      <c r="D105" s="7"/>
    </row>
    <row r="106" spans="1:4">
      <c r="A106" s="9">
        <v>3</v>
      </c>
      <c r="B106" s="10" t="s">
        <v>6</v>
      </c>
      <c r="C106" s="11" t="s">
        <v>620</v>
      </c>
      <c r="D106" s="11" t="s">
        <v>621</v>
      </c>
    </row>
    <row r="107" spans="1:4">
      <c r="A107" s="8" t="s">
        <v>7</v>
      </c>
      <c r="B107" s="12" t="s">
        <v>8</v>
      </c>
      <c r="C107" s="3" t="s">
        <v>622</v>
      </c>
      <c r="D107" s="3" t="s">
        <v>596</v>
      </c>
    </row>
    <row r="108" spans="1:4">
      <c r="A108" s="8" t="s">
        <v>13</v>
      </c>
      <c r="B108" s="12" t="s">
        <v>14</v>
      </c>
      <c r="C108" s="3" t="s">
        <v>623</v>
      </c>
      <c r="D108" s="3" t="s">
        <v>624</v>
      </c>
    </row>
    <row r="109" spans="1:4">
      <c r="A109" s="8" t="s">
        <v>22</v>
      </c>
      <c r="B109" s="12" t="s">
        <v>23</v>
      </c>
      <c r="C109" s="3" t="s">
        <v>549</v>
      </c>
      <c r="D109" s="3" t="s">
        <v>598</v>
      </c>
    </row>
    <row r="110" spans="1:4">
      <c r="A110" s="8" t="s">
        <v>26</v>
      </c>
      <c r="B110" s="12" t="s">
        <v>27</v>
      </c>
      <c r="C110" s="3" t="s">
        <v>550</v>
      </c>
      <c r="D110" s="3" t="s">
        <v>599</v>
      </c>
    </row>
    <row r="111" spans="1:4">
      <c r="A111" s="9">
        <v>4</v>
      </c>
      <c r="B111" s="29" t="s">
        <v>236</v>
      </c>
      <c r="C111" s="29" t="s">
        <v>33</v>
      </c>
      <c r="D111" s="29" t="s">
        <v>33</v>
      </c>
    </row>
    <row r="112" spans="1:4" ht="23">
      <c r="A112" s="4" t="s">
        <v>34</v>
      </c>
      <c r="B112" s="36" t="s">
        <v>556</v>
      </c>
      <c r="C112" s="7" t="s">
        <v>40</v>
      </c>
      <c r="D112" s="7" t="s">
        <v>40</v>
      </c>
    </row>
    <row r="113" spans="1:4">
      <c r="A113" s="4" t="s">
        <v>278</v>
      </c>
      <c r="B113" s="36" t="s">
        <v>569</v>
      </c>
      <c r="C113" s="7" t="s">
        <v>40</v>
      </c>
      <c r="D113" s="7" t="s">
        <v>40</v>
      </c>
    </row>
    <row r="114" spans="1:4">
      <c r="A114" s="4" t="s">
        <v>279</v>
      </c>
      <c r="B114" s="36" t="s">
        <v>557</v>
      </c>
      <c r="C114" s="7" t="s">
        <v>40</v>
      </c>
      <c r="D114" s="7" t="s">
        <v>40</v>
      </c>
    </row>
    <row r="115" spans="1:4">
      <c r="A115" s="4" t="s">
        <v>280</v>
      </c>
      <c r="B115" s="36" t="s">
        <v>558</v>
      </c>
      <c r="C115" s="7" t="s">
        <v>40</v>
      </c>
      <c r="D115" s="7" t="s">
        <v>40</v>
      </c>
    </row>
    <row r="116" spans="1:4">
      <c r="A116" s="4" t="s">
        <v>282</v>
      </c>
      <c r="B116" s="36" t="s">
        <v>570</v>
      </c>
      <c r="C116" s="7" t="s">
        <v>40</v>
      </c>
      <c r="D116" s="7" t="s">
        <v>40</v>
      </c>
    </row>
    <row r="117" spans="1:4">
      <c r="A117" s="4" t="s">
        <v>284</v>
      </c>
      <c r="B117" s="36" t="s">
        <v>559</v>
      </c>
      <c r="C117" s="7" t="s">
        <v>40</v>
      </c>
      <c r="D117" s="7" t="s">
        <v>40</v>
      </c>
    </row>
    <row r="118" spans="1:4">
      <c r="A118" s="4" t="s">
        <v>286</v>
      </c>
      <c r="B118" s="36" t="s">
        <v>560</v>
      </c>
      <c r="C118" s="7" t="s">
        <v>40</v>
      </c>
      <c r="D118" s="7" t="s">
        <v>40</v>
      </c>
    </row>
    <row r="119" spans="1:4">
      <c r="A119" s="4" t="s">
        <v>288</v>
      </c>
      <c r="B119" s="36" t="s">
        <v>561</v>
      </c>
      <c r="C119" s="7" t="s">
        <v>40</v>
      </c>
      <c r="D119" s="7" t="s">
        <v>40</v>
      </c>
    </row>
    <row r="120" spans="1:4" ht="23">
      <c r="A120" s="4" t="s">
        <v>289</v>
      </c>
      <c r="B120" s="25" t="s">
        <v>562</v>
      </c>
      <c r="C120" s="7" t="s">
        <v>533</v>
      </c>
      <c r="D120" s="7" t="s">
        <v>533</v>
      </c>
    </row>
    <row r="121" spans="1:4" ht="23">
      <c r="A121" s="4" t="s">
        <v>290</v>
      </c>
      <c r="B121" s="25" t="s">
        <v>563</v>
      </c>
      <c r="C121" s="7" t="s">
        <v>533</v>
      </c>
      <c r="D121" s="7" t="s">
        <v>533</v>
      </c>
    </row>
    <row r="122" spans="1:4">
      <c r="A122" s="4" t="s">
        <v>291</v>
      </c>
      <c r="B122" s="36" t="s">
        <v>528</v>
      </c>
      <c r="C122" s="7" t="s">
        <v>40</v>
      </c>
      <c r="D122" s="7" t="s">
        <v>40</v>
      </c>
    </row>
    <row r="123" spans="1:4">
      <c r="A123" s="4" t="s">
        <v>292</v>
      </c>
      <c r="B123" s="32" t="s">
        <v>564</v>
      </c>
      <c r="C123" s="7" t="s">
        <v>40</v>
      </c>
      <c r="D123" s="7" t="s">
        <v>40</v>
      </c>
    </row>
    <row r="124" spans="1:4">
      <c r="A124" s="4" t="s">
        <v>293</v>
      </c>
      <c r="B124" s="25" t="s">
        <v>565</v>
      </c>
      <c r="C124" s="7" t="s">
        <v>571</v>
      </c>
      <c r="D124" s="7" t="s">
        <v>571</v>
      </c>
    </row>
    <row r="125" spans="1:4">
      <c r="A125" s="4" t="s">
        <v>294</v>
      </c>
      <c r="B125" s="25" t="s">
        <v>566</v>
      </c>
      <c r="C125" s="7" t="s">
        <v>40</v>
      </c>
      <c r="D125" s="7" t="s">
        <v>40</v>
      </c>
    </row>
    <row r="126" spans="1:4">
      <c r="A126" s="4" t="s">
        <v>296</v>
      </c>
      <c r="B126" s="3" t="s">
        <v>567</v>
      </c>
      <c r="C126" s="7" t="s">
        <v>40</v>
      </c>
      <c r="D126" s="7" t="s">
        <v>40</v>
      </c>
    </row>
    <row r="127" spans="1:4">
      <c r="A127" s="4" t="s">
        <v>297</v>
      </c>
      <c r="B127" s="3" t="s">
        <v>568</v>
      </c>
      <c r="C127" s="7" t="s">
        <v>40</v>
      </c>
      <c r="D127" s="7" t="s">
        <v>40</v>
      </c>
    </row>
    <row r="128" spans="1:4" ht="103.5">
      <c r="A128" s="39" t="s">
        <v>82</v>
      </c>
      <c r="B128" s="45" t="s">
        <v>266</v>
      </c>
      <c r="C128" s="64" t="s">
        <v>839</v>
      </c>
      <c r="D128" s="64" t="s">
        <v>839</v>
      </c>
    </row>
    <row r="129" spans="1:4" ht="23">
      <c r="A129" s="34">
        <v>6</v>
      </c>
      <c r="B129" s="14" t="s">
        <v>83</v>
      </c>
      <c r="C129" s="15">
        <v>837150</v>
      </c>
      <c r="D129" s="15">
        <v>789904.77014377492</v>
      </c>
    </row>
    <row r="130" spans="1:4">
      <c r="A130" s="33">
        <v>7</v>
      </c>
      <c r="B130" s="16" t="s">
        <v>84</v>
      </c>
      <c r="C130" s="7"/>
      <c r="D130" s="7"/>
    </row>
    <row r="131" spans="1:4">
      <c r="A131" s="33"/>
      <c r="B131" s="1" t="s">
        <v>85</v>
      </c>
      <c r="C131" s="17" t="s">
        <v>800</v>
      </c>
      <c r="D131" s="17">
        <v>4913.6428770000002</v>
      </c>
    </row>
    <row r="132" spans="1:4">
      <c r="A132" s="33"/>
      <c r="B132" s="1" t="s">
        <v>86</v>
      </c>
      <c r="C132" s="17" t="s">
        <v>800</v>
      </c>
      <c r="D132" s="17">
        <v>5159.3250208500003</v>
      </c>
    </row>
    <row r="133" spans="1:4">
      <c r="A133" s="33"/>
      <c r="B133" s="1" t="s">
        <v>87</v>
      </c>
      <c r="C133" s="17" t="s">
        <v>800</v>
      </c>
      <c r="D133" s="17">
        <v>5417.2912718925008</v>
      </c>
    </row>
    <row r="134" spans="1:4">
      <c r="A134" s="33"/>
      <c r="B134" s="1" t="s">
        <v>88</v>
      </c>
      <c r="C134" s="17" t="s">
        <v>800</v>
      </c>
      <c r="D134" s="17">
        <v>5688.1558354871258</v>
      </c>
    </row>
    <row r="135" spans="1:4">
      <c r="A135" s="33"/>
      <c r="B135" s="1" t="s">
        <v>89</v>
      </c>
      <c r="C135" s="17" t="s">
        <v>800</v>
      </c>
      <c r="D135" s="17">
        <v>5972.563627261482</v>
      </c>
    </row>
    <row r="136" spans="1:4">
      <c r="A136" s="33"/>
      <c r="B136" s="18" t="s">
        <v>90</v>
      </c>
      <c r="C136" s="24">
        <f>SUM(C131:C135)</f>
        <v>0</v>
      </c>
      <c r="D136" s="24">
        <f>SUM(D131:D135)</f>
        <v>27150.978632491111</v>
      </c>
    </row>
    <row r="137" spans="1:4" ht="103.5">
      <c r="A137" s="33"/>
      <c r="B137" s="60" t="s">
        <v>263</v>
      </c>
      <c r="C137" s="60"/>
      <c r="D137" s="7"/>
    </row>
    <row r="138" spans="1:4">
      <c r="A138" s="33">
        <v>8</v>
      </c>
      <c r="B138" s="19" t="s">
        <v>91</v>
      </c>
      <c r="C138" s="20"/>
      <c r="D138" s="7"/>
    </row>
    <row r="139" spans="1:4">
      <c r="A139" s="21">
        <v>9</v>
      </c>
      <c r="B139" s="22" t="s">
        <v>93</v>
      </c>
      <c r="C139" s="23" t="s">
        <v>94</v>
      </c>
      <c r="D139" s="23" t="s">
        <v>94</v>
      </c>
    </row>
    <row r="140" spans="1:4" ht="23">
      <c r="A140" s="4" t="s">
        <v>603</v>
      </c>
      <c r="B140" s="36" t="s">
        <v>556</v>
      </c>
      <c r="C140" s="17">
        <v>415357</v>
      </c>
      <c r="D140" s="17">
        <v>107363.09686244999</v>
      </c>
    </row>
    <row r="141" spans="1:4">
      <c r="A141" s="4" t="s">
        <v>604</v>
      </c>
      <c r="B141" s="36" t="s">
        <v>569</v>
      </c>
      <c r="C141" s="17">
        <v>13665</v>
      </c>
      <c r="D141" s="17">
        <v>25736.077846050001</v>
      </c>
    </row>
    <row r="142" spans="1:4">
      <c r="A142" s="4" t="s">
        <v>605</v>
      </c>
      <c r="B142" s="36" t="s">
        <v>557</v>
      </c>
      <c r="C142" s="17">
        <v>12451</v>
      </c>
      <c r="D142" s="17">
        <v>11140.6955088</v>
      </c>
    </row>
    <row r="143" spans="1:4">
      <c r="A143" s="4" t="s">
        <v>606</v>
      </c>
      <c r="B143" s="36" t="s">
        <v>558</v>
      </c>
      <c r="C143" s="17">
        <v>34924</v>
      </c>
      <c r="D143" s="17">
        <v>21076.267705350001</v>
      </c>
    </row>
    <row r="144" spans="1:4">
      <c r="A144" s="4" t="s">
        <v>607</v>
      </c>
      <c r="B144" s="36" t="s">
        <v>570</v>
      </c>
      <c r="C144" s="17">
        <v>12451</v>
      </c>
      <c r="D144" s="17">
        <v>24905.881786499998</v>
      </c>
    </row>
    <row r="145" spans="1:4">
      <c r="A145" s="4" t="s">
        <v>608</v>
      </c>
      <c r="B145" s="36" t="s">
        <v>559</v>
      </c>
      <c r="C145" s="17">
        <v>12451</v>
      </c>
      <c r="D145" s="17">
        <v>15184.55373435</v>
      </c>
    </row>
    <row r="146" spans="1:4">
      <c r="A146" s="4" t="s">
        <v>609</v>
      </c>
      <c r="B146" s="36" t="s">
        <v>560</v>
      </c>
      <c r="C146" s="17" t="s">
        <v>148</v>
      </c>
      <c r="D146" s="17" t="s">
        <v>148</v>
      </c>
    </row>
    <row r="147" spans="1:4">
      <c r="A147" s="4" t="s">
        <v>610</v>
      </c>
      <c r="B147" s="36" t="s">
        <v>561</v>
      </c>
      <c r="C147" s="17" t="s">
        <v>800</v>
      </c>
      <c r="D147" s="17" t="s">
        <v>800</v>
      </c>
    </row>
    <row r="148" spans="1:4">
      <c r="A148" s="4" t="s">
        <v>611</v>
      </c>
      <c r="B148" s="36" t="s">
        <v>581</v>
      </c>
      <c r="C148" s="17">
        <v>32408</v>
      </c>
      <c r="D148" s="17" t="s">
        <v>800</v>
      </c>
    </row>
    <row r="149" spans="1:4" ht="23">
      <c r="A149" s="4" t="s">
        <v>612</v>
      </c>
      <c r="B149" s="25" t="s">
        <v>562</v>
      </c>
      <c r="C149" s="17" t="s">
        <v>800</v>
      </c>
      <c r="D149" s="17">
        <v>4552.6880685000006</v>
      </c>
    </row>
    <row r="150" spans="1:4" ht="23">
      <c r="A150" s="4" t="s">
        <v>613</v>
      </c>
      <c r="B150" s="25" t="s">
        <v>563</v>
      </c>
      <c r="C150" s="17" t="s">
        <v>800</v>
      </c>
      <c r="D150" s="17">
        <v>14340.967415775001</v>
      </c>
    </row>
    <row r="151" spans="1:4">
      <c r="A151" s="4" t="s">
        <v>614</v>
      </c>
      <c r="B151" s="36" t="s">
        <v>528</v>
      </c>
      <c r="C151" s="17">
        <v>32408</v>
      </c>
      <c r="D151" s="17">
        <v>25548.614219700001</v>
      </c>
    </row>
    <row r="152" spans="1:4">
      <c r="A152" s="4" t="s">
        <v>615</v>
      </c>
      <c r="B152" s="32" t="s">
        <v>564</v>
      </c>
      <c r="C152" s="17">
        <v>38963</v>
      </c>
      <c r="D152" s="17">
        <v>13095.673326450002</v>
      </c>
    </row>
    <row r="153" spans="1:4">
      <c r="A153" s="4" t="s">
        <v>616</v>
      </c>
      <c r="B153" s="25" t="s">
        <v>587</v>
      </c>
      <c r="C153" s="17">
        <v>25813</v>
      </c>
      <c r="D153" s="17">
        <v>26611.377936000001</v>
      </c>
    </row>
    <row r="154" spans="1:4">
      <c r="A154" s="4" t="s">
        <v>617</v>
      </c>
      <c r="B154" s="25" t="s">
        <v>566</v>
      </c>
      <c r="C154" s="17" t="s">
        <v>800</v>
      </c>
      <c r="D154" s="17" t="s">
        <v>800</v>
      </c>
    </row>
    <row r="155" spans="1:4">
      <c r="A155" s="4" t="s">
        <v>618</v>
      </c>
      <c r="B155" s="25" t="s">
        <v>590</v>
      </c>
      <c r="C155" s="17">
        <v>2494</v>
      </c>
      <c r="D155" s="17" t="s">
        <v>148</v>
      </c>
    </row>
    <row r="156" spans="1:4">
      <c r="A156" s="4" t="s">
        <v>619</v>
      </c>
      <c r="B156" s="35" t="s">
        <v>592</v>
      </c>
      <c r="C156" s="17">
        <v>23570</v>
      </c>
      <c r="D156" s="17">
        <v>24905.881786499998</v>
      </c>
    </row>
    <row r="157" spans="1:4">
      <c r="A157" s="37"/>
      <c r="B157" s="40"/>
      <c r="C157" s="38"/>
      <c r="D157" s="38"/>
    </row>
  </sheetData>
  <mergeCells count="2">
    <mergeCell ref="A1:C1"/>
    <mergeCell ref="A3:C3"/>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21F3E-F975-4811-A4A0-E5D0805EB061}">
  <sheetPr>
    <tabColor rgb="FFFF0066"/>
  </sheetPr>
  <dimension ref="A1:P68"/>
  <sheetViews>
    <sheetView workbookViewId="0">
      <selection activeCell="A43" sqref="A43:XFD43"/>
    </sheetView>
  </sheetViews>
  <sheetFormatPr defaultColWidth="8.7265625" defaultRowHeight="11.5"/>
  <cols>
    <col min="1" max="1" width="15.81640625" style="26" customWidth="1"/>
    <col min="2" max="2" width="56.54296875" style="5" customWidth="1"/>
    <col min="3" max="3" width="31.36328125" style="5" customWidth="1"/>
    <col min="4" max="16384" width="8.7265625" style="5"/>
  </cols>
  <sheetData>
    <row r="1" spans="1:16" ht="40" customHeight="1">
      <c r="A1" s="414" t="s">
        <v>0</v>
      </c>
      <c r="B1" s="414"/>
      <c r="C1" s="414"/>
      <c r="D1" s="54"/>
      <c r="E1" s="54"/>
      <c r="F1" s="54"/>
      <c r="G1" s="54"/>
      <c r="H1" s="54"/>
      <c r="I1" s="54"/>
      <c r="J1" s="54"/>
      <c r="K1" s="54"/>
      <c r="L1" s="54"/>
      <c r="M1" s="54"/>
      <c r="N1" s="54"/>
      <c r="O1" s="54"/>
      <c r="P1" s="54"/>
    </row>
    <row r="3" spans="1:16" ht="18" customHeight="1">
      <c r="A3" s="426" t="s">
        <v>801</v>
      </c>
      <c r="B3" s="427"/>
      <c r="C3" s="428"/>
    </row>
    <row r="4" spans="1:16">
      <c r="A4" s="106"/>
      <c r="B4" s="106"/>
      <c r="C4" s="105"/>
    </row>
    <row r="5" spans="1:16">
      <c r="A5" s="106"/>
      <c r="B5" s="106"/>
      <c r="C5" s="105"/>
    </row>
    <row r="6" spans="1:16" s="240" customFormat="1" ht="14.5" customHeight="1">
      <c r="A6" s="336" t="s">
        <v>2</v>
      </c>
      <c r="B6" s="337" t="s">
        <v>802</v>
      </c>
      <c r="C6" s="338"/>
    </row>
    <row r="7" spans="1:16">
      <c r="A7" s="48">
        <v>1</v>
      </c>
      <c r="B7" s="6" t="s">
        <v>803</v>
      </c>
      <c r="C7" s="49"/>
    </row>
    <row r="8" spans="1:16" ht="12" thickBot="1">
      <c r="A8" s="50">
        <v>2</v>
      </c>
      <c r="B8" s="51" t="s">
        <v>804</v>
      </c>
      <c r="C8" s="52"/>
    </row>
    <row r="9" spans="1:16" ht="21" customHeight="1">
      <c r="A9" s="9">
        <v>3</v>
      </c>
      <c r="B9" s="10" t="s">
        <v>6</v>
      </c>
      <c r="C9" s="11" t="s">
        <v>805</v>
      </c>
    </row>
    <row r="10" spans="1:16" ht="12">
      <c r="A10" s="8" t="s">
        <v>7</v>
      </c>
      <c r="B10" s="12" t="s">
        <v>8</v>
      </c>
      <c r="C10" s="41" t="s">
        <v>809</v>
      </c>
    </row>
    <row r="11" spans="1:16" ht="14.5" customHeight="1">
      <c r="A11" s="8" t="s">
        <v>13</v>
      </c>
      <c r="B11" s="12" t="s">
        <v>14</v>
      </c>
      <c r="C11" s="41" t="s">
        <v>810</v>
      </c>
    </row>
    <row r="12" spans="1:16" ht="12">
      <c r="A12" s="8" t="s">
        <v>22</v>
      </c>
      <c r="B12" s="12" t="s">
        <v>23</v>
      </c>
      <c r="C12" s="41" t="s">
        <v>735</v>
      </c>
    </row>
    <row r="13" spans="1:16" ht="12">
      <c r="A13" s="8" t="s">
        <v>26</v>
      </c>
      <c r="B13" s="12" t="s">
        <v>27</v>
      </c>
      <c r="C13" s="41" t="s">
        <v>831</v>
      </c>
    </row>
    <row r="14" spans="1:16" s="13" customFormat="1" ht="38.15" customHeight="1">
      <c r="A14" s="9">
        <v>4</v>
      </c>
      <c r="B14" s="29" t="s">
        <v>236</v>
      </c>
      <c r="C14" s="29" t="s">
        <v>33</v>
      </c>
    </row>
    <row r="15" spans="1:16">
      <c r="A15" s="33" t="s">
        <v>34</v>
      </c>
      <c r="B15" s="2" t="s">
        <v>811</v>
      </c>
      <c r="C15" s="7" t="s">
        <v>40</v>
      </c>
    </row>
    <row r="16" spans="1:16">
      <c r="A16" s="33" t="s">
        <v>278</v>
      </c>
      <c r="B16" s="2" t="s">
        <v>812</v>
      </c>
      <c r="C16" s="1" t="s">
        <v>40</v>
      </c>
    </row>
    <row r="17" spans="1:3">
      <c r="A17" s="33" t="s">
        <v>279</v>
      </c>
      <c r="B17" s="2" t="s">
        <v>813</v>
      </c>
      <c r="C17" s="1" t="s">
        <v>40</v>
      </c>
    </row>
    <row r="18" spans="1:3" ht="23">
      <c r="A18" s="33" t="s">
        <v>280</v>
      </c>
      <c r="B18" s="2" t="s">
        <v>814</v>
      </c>
      <c r="C18" s="1" t="s">
        <v>40</v>
      </c>
    </row>
    <row r="19" spans="1:3">
      <c r="A19" s="33" t="s">
        <v>282</v>
      </c>
      <c r="B19" s="2" t="s">
        <v>815</v>
      </c>
      <c r="C19" s="1" t="s">
        <v>40</v>
      </c>
    </row>
    <row r="20" spans="1:3">
      <c r="A20" s="33" t="s">
        <v>284</v>
      </c>
      <c r="B20" s="2" t="s">
        <v>816</v>
      </c>
      <c r="C20" s="1" t="s">
        <v>40</v>
      </c>
    </row>
    <row r="21" spans="1:3">
      <c r="A21" s="33" t="s">
        <v>286</v>
      </c>
      <c r="B21" s="2" t="s">
        <v>817</v>
      </c>
      <c r="C21" s="1" t="s">
        <v>818</v>
      </c>
    </row>
    <row r="22" spans="1:3">
      <c r="A22" s="8">
        <v>5</v>
      </c>
      <c r="B22" s="6" t="s">
        <v>81</v>
      </c>
      <c r="C22" s="4"/>
    </row>
    <row r="23" spans="1:3" ht="103.5">
      <c r="A23" s="33" t="s">
        <v>82</v>
      </c>
      <c r="B23" s="45" t="s">
        <v>266</v>
      </c>
      <c r="C23" s="64" t="s">
        <v>839</v>
      </c>
    </row>
    <row r="24" spans="1:3" ht="23">
      <c r="A24" s="34">
        <v>6</v>
      </c>
      <c r="B24" s="14" t="s">
        <v>83</v>
      </c>
      <c r="C24" s="15">
        <v>625439.06325000001</v>
      </c>
    </row>
    <row r="25" spans="1:3">
      <c r="A25" s="33">
        <v>7</v>
      </c>
      <c r="B25" s="16" t="s">
        <v>84</v>
      </c>
      <c r="C25" s="7"/>
    </row>
    <row r="26" spans="1:3" ht="12">
      <c r="A26" s="33"/>
      <c r="B26" s="1" t="s">
        <v>85</v>
      </c>
      <c r="C26" s="46">
        <v>6325</v>
      </c>
    </row>
    <row r="27" spans="1:3" ht="12">
      <c r="A27" s="33"/>
      <c r="B27" s="1" t="s">
        <v>86</v>
      </c>
      <c r="C27" s="31">
        <f>C26*110/100</f>
        <v>6957.5</v>
      </c>
    </row>
    <row r="28" spans="1:3" ht="12">
      <c r="A28" s="33"/>
      <c r="B28" s="1" t="s">
        <v>87</v>
      </c>
      <c r="C28" s="31">
        <f>C27*110/100</f>
        <v>7653.25</v>
      </c>
    </row>
    <row r="29" spans="1:3" ht="12">
      <c r="A29" s="33"/>
      <c r="B29" s="1" t="s">
        <v>88</v>
      </c>
      <c r="C29" s="31">
        <f>C28*110/100</f>
        <v>8418.5750000000007</v>
      </c>
    </row>
    <row r="30" spans="1:3" ht="12">
      <c r="A30" s="33"/>
      <c r="B30" s="1" t="s">
        <v>89</v>
      </c>
      <c r="C30" s="31">
        <f>C29*110/100</f>
        <v>9260.4325000000008</v>
      </c>
    </row>
    <row r="31" spans="1:3">
      <c r="A31" s="33"/>
      <c r="B31" s="18" t="s">
        <v>90</v>
      </c>
      <c r="C31" s="24">
        <f>SUM(C27:C30)</f>
        <v>32289.7575</v>
      </c>
    </row>
    <row r="32" spans="1:3" ht="103.5">
      <c r="A32" s="33"/>
      <c r="B32" s="43" t="s">
        <v>263</v>
      </c>
      <c r="C32" s="44"/>
    </row>
    <row r="33" spans="1:3" ht="15.5" customHeight="1">
      <c r="A33" s="33">
        <v>8</v>
      </c>
      <c r="B33" s="19" t="s">
        <v>91</v>
      </c>
      <c r="C33" s="20" t="s">
        <v>92</v>
      </c>
    </row>
    <row r="34" spans="1:3" ht="16" customHeight="1">
      <c r="A34" s="21">
        <v>9</v>
      </c>
      <c r="B34" s="22" t="s">
        <v>93</v>
      </c>
      <c r="C34" s="23" t="s">
        <v>825</v>
      </c>
    </row>
    <row r="35" spans="1:3">
      <c r="A35" s="1" t="s">
        <v>819</v>
      </c>
      <c r="B35" s="1" t="s">
        <v>811</v>
      </c>
      <c r="C35" s="17">
        <v>177384.41800000001</v>
      </c>
    </row>
    <row r="36" spans="1:3">
      <c r="A36" s="1" t="s">
        <v>820</v>
      </c>
      <c r="B36" s="1" t="s">
        <v>812</v>
      </c>
      <c r="C36" s="17">
        <v>98070.18299999999</v>
      </c>
    </row>
    <row r="37" spans="1:3">
      <c r="A37" s="1" t="s">
        <v>821</v>
      </c>
      <c r="B37" s="1" t="s">
        <v>813</v>
      </c>
      <c r="C37" s="17">
        <v>135482.55799999999</v>
      </c>
    </row>
    <row r="38" spans="1:3">
      <c r="A38" s="1" t="s">
        <v>822</v>
      </c>
      <c r="B38" s="1" t="s">
        <v>814</v>
      </c>
      <c r="C38" s="17">
        <v>35616.580999999998</v>
      </c>
    </row>
    <row r="39" spans="1:3" ht="13" customHeight="1">
      <c r="A39" s="1" t="s">
        <v>822</v>
      </c>
      <c r="B39" s="1" t="s">
        <v>815</v>
      </c>
      <c r="C39" s="17">
        <v>36414.588999999993</v>
      </c>
    </row>
    <row r="40" spans="1:3">
      <c r="A40" s="1" t="s">
        <v>823</v>
      </c>
      <c r="B40" s="1" t="s">
        <v>816</v>
      </c>
      <c r="C40" s="17">
        <v>35616.580999999998</v>
      </c>
    </row>
    <row r="41" spans="1:3">
      <c r="A41" s="1" t="s">
        <v>824</v>
      </c>
      <c r="B41" s="1" t="s">
        <v>817</v>
      </c>
      <c r="C41" s="17">
        <v>1047.5464999999997</v>
      </c>
    </row>
    <row r="42" spans="1:3" ht="12" thickBot="1"/>
    <row r="43" spans="1:3" s="240" customFormat="1">
      <c r="A43" s="339" t="s">
        <v>2</v>
      </c>
      <c r="B43" s="340" t="s">
        <v>806</v>
      </c>
      <c r="C43" s="341"/>
    </row>
    <row r="44" spans="1:3">
      <c r="A44" s="48">
        <v>1</v>
      </c>
      <c r="B44" s="6" t="s">
        <v>807</v>
      </c>
      <c r="C44" s="49"/>
    </row>
    <row r="45" spans="1:3" ht="12" thickBot="1">
      <c r="A45" s="50">
        <v>2</v>
      </c>
      <c r="B45" s="51" t="s">
        <v>808</v>
      </c>
      <c r="C45" s="52"/>
    </row>
    <row r="46" spans="1:3">
      <c r="A46" s="9">
        <v>3</v>
      </c>
      <c r="B46" s="10" t="s">
        <v>6</v>
      </c>
      <c r="C46" s="11" t="s">
        <v>805</v>
      </c>
    </row>
    <row r="47" spans="1:3" ht="12">
      <c r="A47" s="8" t="s">
        <v>7</v>
      </c>
      <c r="B47" s="12" t="s">
        <v>8</v>
      </c>
      <c r="C47" s="41" t="s">
        <v>809</v>
      </c>
    </row>
    <row r="48" spans="1:3" ht="12">
      <c r="A48" s="8" t="s">
        <v>13</v>
      </c>
      <c r="B48" s="12" t="s">
        <v>14</v>
      </c>
      <c r="C48" s="41" t="s">
        <v>826</v>
      </c>
    </row>
    <row r="49" spans="1:3" ht="12">
      <c r="A49" s="8" t="s">
        <v>22</v>
      </c>
      <c r="B49" s="12" t="s">
        <v>23</v>
      </c>
      <c r="C49" s="41" t="s">
        <v>735</v>
      </c>
    </row>
    <row r="50" spans="1:3">
      <c r="A50" s="8" t="s">
        <v>26</v>
      </c>
      <c r="B50" s="12" t="s">
        <v>27</v>
      </c>
      <c r="C50" s="7" t="s">
        <v>831</v>
      </c>
    </row>
    <row r="51" spans="1:3">
      <c r="A51" s="9">
        <v>4</v>
      </c>
      <c r="B51" s="29" t="s">
        <v>236</v>
      </c>
      <c r="C51" s="29" t="s">
        <v>33</v>
      </c>
    </row>
    <row r="52" spans="1:3">
      <c r="A52" s="33" t="s">
        <v>34</v>
      </c>
      <c r="B52" s="2" t="s">
        <v>827</v>
      </c>
      <c r="C52" s="7" t="s">
        <v>818</v>
      </c>
    </row>
    <row r="53" spans="1:3">
      <c r="A53" s="33" t="s">
        <v>278</v>
      </c>
      <c r="B53" s="2" t="s">
        <v>828</v>
      </c>
      <c r="C53" s="1" t="s">
        <v>40</v>
      </c>
    </row>
    <row r="54" spans="1:3">
      <c r="A54" s="8">
        <v>5</v>
      </c>
      <c r="B54" s="6" t="s">
        <v>81</v>
      </c>
      <c r="C54" s="4"/>
    </row>
    <row r="55" spans="1:3" ht="103.5">
      <c r="A55" s="33" t="s">
        <v>82</v>
      </c>
      <c r="B55" s="45" t="s">
        <v>266</v>
      </c>
      <c r="C55" s="64" t="s">
        <v>839</v>
      </c>
    </row>
    <row r="56" spans="1:3" ht="23">
      <c r="A56" s="34">
        <v>6</v>
      </c>
      <c r="B56" s="14" t="s">
        <v>83</v>
      </c>
      <c r="C56" s="15">
        <v>159627.95800000001</v>
      </c>
    </row>
    <row r="57" spans="1:3">
      <c r="A57" s="33">
        <v>7</v>
      </c>
      <c r="B57" s="16" t="s">
        <v>84</v>
      </c>
      <c r="C57" s="7"/>
    </row>
    <row r="58" spans="1:3" ht="12">
      <c r="A58" s="33"/>
      <c r="B58" s="1" t="s">
        <v>85</v>
      </c>
      <c r="C58" s="46">
        <v>3200</v>
      </c>
    </row>
    <row r="59" spans="1:3" ht="12">
      <c r="A59" s="33"/>
      <c r="B59" s="1" t="s">
        <v>86</v>
      </c>
      <c r="C59" s="31">
        <v>3520</v>
      </c>
    </row>
    <row r="60" spans="1:3" ht="12">
      <c r="A60" s="33"/>
      <c r="B60" s="1" t="s">
        <v>87</v>
      </c>
      <c r="C60" s="31">
        <v>3872</v>
      </c>
    </row>
    <row r="61" spans="1:3" ht="12">
      <c r="A61" s="33"/>
      <c r="B61" s="1" t="s">
        <v>88</v>
      </c>
      <c r="C61" s="31">
        <v>4259.2</v>
      </c>
    </row>
    <row r="62" spans="1:3" ht="12">
      <c r="A62" s="33"/>
      <c r="B62" s="1" t="s">
        <v>89</v>
      </c>
      <c r="C62" s="31">
        <v>4685.12</v>
      </c>
    </row>
    <row r="63" spans="1:3">
      <c r="A63" s="33"/>
      <c r="B63" s="18" t="s">
        <v>90</v>
      </c>
      <c r="C63" s="24">
        <f>SUM(C58:C62)</f>
        <v>19536.32</v>
      </c>
    </row>
    <row r="64" spans="1:3" ht="103.5">
      <c r="A64" s="33"/>
      <c r="B64" s="43" t="s">
        <v>263</v>
      </c>
      <c r="C64" s="44"/>
    </row>
    <row r="65" spans="1:3">
      <c r="A65" s="33">
        <v>8</v>
      </c>
      <c r="B65" s="19" t="s">
        <v>91</v>
      </c>
      <c r="C65" s="20" t="s">
        <v>92</v>
      </c>
    </row>
    <row r="66" spans="1:3">
      <c r="A66" s="21">
        <v>9</v>
      </c>
      <c r="B66" s="22" t="s">
        <v>93</v>
      </c>
      <c r="C66" s="23" t="s">
        <v>835</v>
      </c>
    </row>
    <row r="67" spans="1:3">
      <c r="A67" s="1" t="s">
        <v>829</v>
      </c>
      <c r="B67" s="1" t="s">
        <v>827</v>
      </c>
      <c r="C67" s="17">
        <v>759.7589999999999</v>
      </c>
    </row>
    <row r="68" spans="1:3">
      <c r="A68" s="1" t="s">
        <v>830</v>
      </c>
      <c r="B68" s="1" t="s">
        <v>828</v>
      </c>
      <c r="C68" s="17">
        <v>1381.3799999999997</v>
      </c>
    </row>
  </sheetData>
  <mergeCells count="2">
    <mergeCell ref="A1:C1"/>
    <mergeCell ref="A3:C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3F7A5-55EC-442F-AE6F-8F20668189CC}">
  <sheetPr>
    <tabColor rgb="FF92D050"/>
  </sheetPr>
  <dimension ref="A1:P236"/>
  <sheetViews>
    <sheetView topLeftCell="A223" workbookViewId="0">
      <selection activeCell="E212" sqref="E212"/>
    </sheetView>
  </sheetViews>
  <sheetFormatPr defaultColWidth="8.7265625" defaultRowHeight="12"/>
  <cols>
    <col min="1" max="1" width="10.7265625" style="174" customWidth="1"/>
    <col min="2" max="2" width="56.54296875" style="171" customWidth="1"/>
    <col min="3" max="3" width="21.81640625" style="171" customWidth="1"/>
    <col min="4" max="4" width="21.90625" style="171" customWidth="1"/>
    <col min="5" max="6" width="23.36328125" style="171" customWidth="1"/>
    <col min="7" max="7" width="23.90625" style="171" customWidth="1"/>
    <col min="8" max="8" width="22.36328125" style="171" customWidth="1"/>
    <col min="9" max="9" width="25.6328125" style="171" customWidth="1"/>
    <col min="10" max="16384" width="8.7265625" style="171"/>
  </cols>
  <sheetData>
    <row r="1" spans="1:16" ht="40" customHeight="1">
      <c r="A1" s="429" t="s">
        <v>832</v>
      </c>
      <c r="B1" s="429"/>
      <c r="C1" s="429"/>
      <c r="D1" s="429"/>
      <c r="E1" s="429"/>
      <c r="F1" s="429"/>
      <c r="G1" s="429"/>
      <c r="H1" s="429"/>
      <c r="I1" s="429"/>
      <c r="J1" s="173"/>
      <c r="K1" s="173"/>
      <c r="L1" s="173"/>
      <c r="M1" s="173"/>
      <c r="N1" s="173"/>
      <c r="O1" s="173"/>
      <c r="P1" s="173"/>
    </row>
    <row r="2" spans="1:16" ht="12.5" thickBot="1"/>
    <row r="3" spans="1:16" ht="19" customHeight="1">
      <c r="A3" s="430" t="s">
        <v>2405</v>
      </c>
      <c r="B3" s="422"/>
      <c r="C3" s="175"/>
      <c r="D3" s="175"/>
      <c r="E3" s="175"/>
    </row>
    <row r="4" spans="1:16" s="291" customFormat="1" ht="14" customHeight="1">
      <c r="A4" s="342" t="s">
        <v>2</v>
      </c>
      <c r="B4" s="248" t="s">
        <v>2315</v>
      </c>
      <c r="C4" s="343"/>
      <c r="D4" s="343"/>
      <c r="E4" s="343"/>
    </row>
    <row r="5" spans="1:16">
      <c r="A5" s="177">
        <v>1</v>
      </c>
      <c r="B5" s="131" t="s">
        <v>2316</v>
      </c>
      <c r="C5" s="178"/>
      <c r="D5" s="178"/>
      <c r="E5" s="178"/>
    </row>
    <row r="6" spans="1:16" ht="12.5" thickBot="1">
      <c r="A6" s="179">
        <v>2</v>
      </c>
      <c r="B6" s="180" t="s">
        <v>2317</v>
      </c>
      <c r="C6" s="181"/>
      <c r="D6" s="181"/>
      <c r="E6" s="181"/>
    </row>
    <row r="7" spans="1:16" ht="21" customHeight="1">
      <c r="A7" s="119">
        <v>3</v>
      </c>
      <c r="B7" s="120" t="s">
        <v>6</v>
      </c>
      <c r="C7" s="123" t="s">
        <v>2318</v>
      </c>
      <c r="D7" s="123" t="s">
        <v>836</v>
      </c>
      <c r="E7" s="123" t="s">
        <v>2319</v>
      </c>
    </row>
    <row r="8" spans="1:16">
      <c r="A8" s="125" t="s">
        <v>7</v>
      </c>
      <c r="B8" s="182" t="s">
        <v>8</v>
      </c>
      <c r="C8" s="112" t="s">
        <v>2320</v>
      </c>
      <c r="D8" s="112" t="s">
        <v>2321</v>
      </c>
      <c r="E8" s="112" t="s">
        <v>2322</v>
      </c>
    </row>
    <row r="9" spans="1:16">
      <c r="A9" s="125" t="s">
        <v>13</v>
      </c>
      <c r="B9" s="182" t="s">
        <v>14</v>
      </c>
      <c r="C9" s="112" t="s">
        <v>2323</v>
      </c>
      <c r="D9" s="112" t="s">
        <v>2323</v>
      </c>
      <c r="E9" s="112" t="s">
        <v>2324</v>
      </c>
    </row>
    <row r="10" spans="1:16">
      <c r="A10" s="125" t="s">
        <v>22</v>
      </c>
      <c r="B10" s="182" t="s">
        <v>23</v>
      </c>
      <c r="C10" s="41" t="s">
        <v>24</v>
      </c>
      <c r="D10" s="41" t="s">
        <v>24</v>
      </c>
      <c r="E10" s="41" t="s">
        <v>2325</v>
      </c>
    </row>
    <row r="11" spans="1:16">
      <c r="A11" s="125" t="s">
        <v>26</v>
      </c>
      <c r="B11" s="182" t="s">
        <v>27</v>
      </c>
      <c r="C11" s="55" t="s">
        <v>741</v>
      </c>
      <c r="D11" s="55" t="s">
        <v>30</v>
      </c>
      <c r="E11" s="55" t="s">
        <v>2296</v>
      </c>
    </row>
    <row r="12" spans="1:16" s="183" customFormat="1" ht="19" customHeight="1">
      <c r="A12" s="119">
        <v>4</v>
      </c>
      <c r="B12" s="123" t="s">
        <v>236</v>
      </c>
      <c r="C12" s="123" t="s">
        <v>33</v>
      </c>
      <c r="D12" s="123" t="s">
        <v>33</v>
      </c>
      <c r="E12" s="123" t="s">
        <v>33</v>
      </c>
    </row>
    <row r="13" spans="1:16">
      <c r="A13" s="126" t="s">
        <v>34</v>
      </c>
      <c r="B13" s="184" t="s">
        <v>2326</v>
      </c>
      <c r="C13" s="200" t="s">
        <v>40</v>
      </c>
      <c r="D13" s="200" t="s">
        <v>40</v>
      </c>
      <c r="E13" s="200" t="s">
        <v>40</v>
      </c>
    </row>
    <row r="14" spans="1:16">
      <c r="A14" s="126" t="s">
        <v>278</v>
      </c>
      <c r="B14" s="184" t="s">
        <v>2327</v>
      </c>
      <c r="C14" s="372" t="s">
        <v>40</v>
      </c>
      <c r="D14" s="372" t="s">
        <v>40</v>
      </c>
      <c r="E14" s="372" t="s">
        <v>40</v>
      </c>
    </row>
    <row r="15" spans="1:16">
      <c r="A15" s="126" t="s">
        <v>279</v>
      </c>
      <c r="B15" s="184" t="s">
        <v>2043</v>
      </c>
      <c r="C15" s="372" t="s">
        <v>40</v>
      </c>
      <c r="D15" s="372" t="s">
        <v>40</v>
      </c>
      <c r="E15" s="372" t="s">
        <v>40</v>
      </c>
    </row>
    <row r="16" spans="1:16">
      <c r="A16" s="125">
        <v>5</v>
      </c>
      <c r="B16" s="131" t="s">
        <v>81</v>
      </c>
      <c r="C16" s="125"/>
      <c r="D16" s="125"/>
      <c r="E16" s="125"/>
    </row>
    <row r="17" spans="1:5" ht="96">
      <c r="A17" s="126" t="s">
        <v>82</v>
      </c>
      <c r="B17" s="185" t="s">
        <v>266</v>
      </c>
      <c r="C17" s="196" t="s">
        <v>839</v>
      </c>
      <c r="D17" s="196" t="s">
        <v>839</v>
      </c>
      <c r="E17" s="196" t="s">
        <v>839</v>
      </c>
    </row>
    <row r="18" spans="1:5" ht="24">
      <c r="A18" s="128">
        <v>6</v>
      </c>
      <c r="B18" s="129" t="s">
        <v>83</v>
      </c>
      <c r="C18" s="111">
        <v>59277.599999999999</v>
      </c>
      <c r="D18" s="111">
        <v>62311.6</v>
      </c>
      <c r="E18" s="111" t="s">
        <v>800</v>
      </c>
    </row>
    <row r="19" spans="1:5">
      <c r="A19" s="126">
        <v>7</v>
      </c>
      <c r="B19" s="131" t="s">
        <v>84</v>
      </c>
      <c r="C19" s="27"/>
      <c r="D19" s="27"/>
      <c r="E19" s="27"/>
    </row>
    <row r="20" spans="1:5">
      <c r="A20" s="126"/>
      <c r="B20" s="55" t="s">
        <v>85</v>
      </c>
      <c r="C20" s="46">
        <v>3850</v>
      </c>
      <c r="D20" s="46">
        <v>3879</v>
      </c>
      <c r="E20" s="46" t="s">
        <v>800</v>
      </c>
    </row>
    <row r="21" spans="1:5">
      <c r="A21" s="126"/>
      <c r="B21" s="55" t="s">
        <v>86</v>
      </c>
      <c r="C21" s="31">
        <v>3850</v>
      </c>
      <c r="D21" s="46">
        <v>3879</v>
      </c>
      <c r="E21" s="46" t="s">
        <v>800</v>
      </c>
    </row>
    <row r="22" spans="1:5">
      <c r="A22" s="126"/>
      <c r="B22" s="55" t="s">
        <v>87</v>
      </c>
      <c r="C22" s="31">
        <v>3850</v>
      </c>
      <c r="D22" s="46">
        <v>3879</v>
      </c>
      <c r="E22" s="46" t="s">
        <v>800</v>
      </c>
    </row>
    <row r="23" spans="1:5">
      <c r="A23" s="126"/>
      <c r="B23" s="55" t="s">
        <v>88</v>
      </c>
      <c r="C23" s="31">
        <v>3850</v>
      </c>
      <c r="D23" s="46">
        <v>3879</v>
      </c>
      <c r="E23" s="46" t="s">
        <v>800</v>
      </c>
    </row>
    <row r="24" spans="1:5">
      <c r="A24" s="126"/>
      <c r="B24" s="55" t="s">
        <v>89</v>
      </c>
      <c r="C24" s="31">
        <v>3850</v>
      </c>
      <c r="D24" s="46">
        <v>3879</v>
      </c>
      <c r="E24" s="46" t="s">
        <v>800</v>
      </c>
    </row>
    <row r="25" spans="1:5">
      <c r="A25" s="126"/>
      <c r="B25" s="132" t="s">
        <v>90</v>
      </c>
      <c r="C25" s="133">
        <f>SUM(C20:C24)</f>
        <v>19250</v>
      </c>
      <c r="D25" s="133">
        <f t="shared" ref="D25:E25" si="0">SUM(D20:D24)</f>
        <v>19395</v>
      </c>
      <c r="E25" s="133">
        <f t="shared" si="0"/>
        <v>0</v>
      </c>
    </row>
    <row r="26" spans="1:5" ht="96">
      <c r="A26" s="126"/>
      <c r="B26" s="187" t="s">
        <v>1803</v>
      </c>
      <c r="C26" s="186"/>
      <c r="D26" s="41"/>
      <c r="E26" s="41"/>
    </row>
    <row r="27" spans="1:5" ht="15.5" customHeight="1">
      <c r="A27" s="126">
        <v>8</v>
      </c>
      <c r="B27" s="135" t="s">
        <v>91</v>
      </c>
      <c r="C27" s="136" t="s">
        <v>92</v>
      </c>
      <c r="D27" s="136" t="s">
        <v>92</v>
      </c>
      <c r="E27" s="136" t="s">
        <v>92</v>
      </c>
    </row>
    <row r="28" spans="1:5" ht="16" customHeight="1">
      <c r="A28" s="144">
        <v>9</v>
      </c>
      <c r="B28" s="138" t="s">
        <v>93</v>
      </c>
      <c r="C28" s="197" t="s">
        <v>825</v>
      </c>
      <c r="D28" s="197" t="s">
        <v>825</v>
      </c>
      <c r="E28" s="197" t="s">
        <v>825</v>
      </c>
    </row>
    <row r="29" spans="1:5">
      <c r="A29" s="125" t="s">
        <v>2328</v>
      </c>
      <c r="B29" s="55" t="s">
        <v>2326</v>
      </c>
      <c r="C29" s="31" t="s">
        <v>800</v>
      </c>
      <c r="D29" s="31">
        <v>1055.7</v>
      </c>
      <c r="E29" s="31"/>
    </row>
    <row r="30" spans="1:5">
      <c r="A30" s="125" t="s">
        <v>2329</v>
      </c>
      <c r="B30" s="55" t="s">
        <v>2327</v>
      </c>
      <c r="C30" s="31">
        <v>728</v>
      </c>
      <c r="D30" s="31">
        <v>658.95</v>
      </c>
      <c r="E30" s="31"/>
    </row>
    <row r="31" spans="1:5">
      <c r="A31" s="125" t="s">
        <v>2330</v>
      </c>
      <c r="B31" s="55" t="s">
        <v>2043</v>
      </c>
      <c r="C31" s="31">
        <v>104.85</v>
      </c>
      <c r="D31" s="31">
        <v>67.849999999999994</v>
      </c>
      <c r="E31" s="31"/>
    </row>
    <row r="32" spans="1:5" ht="12.5" thickBot="1"/>
    <row r="33" spans="1:4" s="291" customFormat="1">
      <c r="A33" s="344" t="s">
        <v>2</v>
      </c>
      <c r="B33" s="248" t="s">
        <v>2331</v>
      </c>
      <c r="C33" s="345"/>
      <c r="D33" s="345"/>
    </row>
    <row r="34" spans="1:4">
      <c r="A34" s="177">
        <v>1</v>
      </c>
      <c r="B34" s="131" t="s">
        <v>2332</v>
      </c>
      <c r="C34" s="178"/>
      <c r="D34" s="178"/>
    </row>
    <row r="35" spans="1:4" ht="12.5" thickBot="1">
      <c r="A35" s="179">
        <v>2</v>
      </c>
      <c r="B35" s="180" t="s">
        <v>2333</v>
      </c>
      <c r="C35" s="181"/>
      <c r="D35" s="181"/>
    </row>
    <row r="36" spans="1:4">
      <c r="A36" s="119">
        <v>3</v>
      </c>
      <c r="B36" s="120" t="s">
        <v>6</v>
      </c>
      <c r="C36" s="123" t="s">
        <v>836</v>
      </c>
      <c r="D36" s="123" t="s">
        <v>2318</v>
      </c>
    </row>
    <row r="37" spans="1:4">
      <c r="A37" s="125" t="s">
        <v>7</v>
      </c>
      <c r="B37" s="182" t="s">
        <v>8</v>
      </c>
      <c r="C37" s="41" t="s">
        <v>2321</v>
      </c>
      <c r="D37" s="41" t="s">
        <v>2320</v>
      </c>
    </row>
    <row r="38" spans="1:4">
      <c r="A38" s="125" t="s">
        <v>13</v>
      </c>
      <c r="B38" s="182" t="s">
        <v>14</v>
      </c>
      <c r="C38" s="41" t="s">
        <v>2334</v>
      </c>
      <c r="D38" s="41" t="s">
        <v>2335</v>
      </c>
    </row>
    <row r="39" spans="1:4">
      <c r="A39" s="125" t="s">
        <v>22</v>
      </c>
      <c r="B39" s="182" t="s">
        <v>23</v>
      </c>
      <c r="C39" s="41" t="s">
        <v>24</v>
      </c>
      <c r="D39" s="41" t="s">
        <v>24</v>
      </c>
    </row>
    <row r="40" spans="1:4">
      <c r="A40" s="125" t="s">
        <v>26</v>
      </c>
      <c r="B40" s="182" t="s">
        <v>27</v>
      </c>
      <c r="C40" s="55" t="s">
        <v>30</v>
      </c>
      <c r="D40" s="55" t="s">
        <v>1341</v>
      </c>
    </row>
    <row r="41" spans="1:4">
      <c r="A41" s="119">
        <v>4</v>
      </c>
      <c r="B41" s="123" t="s">
        <v>236</v>
      </c>
      <c r="C41" s="123" t="s">
        <v>33</v>
      </c>
      <c r="D41" s="123" t="s">
        <v>33</v>
      </c>
    </row>
    <row r="42" spans="1:4">
      <c r="A42" s="126" t="s">
        <v>34</v>
      </c>
      <c r="B42" s="184" t="s">
        <v>2326</v>
      </c>
      <c r="C42" s="41" t="s">
        <v>40</v>
      </c>
      <c r="D42" s="41" t="s">
        <v>40</v>
      </c>
    </row>
    <row r="43" spans="1:4">
      <c r="A43" s="126" t="s">
        <v>278</v>
      </c>
      <c r="B43" s="184" t="s">
        <v>2327</v>
      </c>
      <c r="C43" s="41" t="s">
        <v>40</v>
      </c>
      <c r="D43" s="41" t="s">
        <v>40</v>
      </c>
    </row>
    <row r="44" spans="1:4">
      <c r="A44" s="126" t="s">
        <v>279</v>
      </c>
      <c r="B44" s="184" t="s">
        <v>2043</v>
      </c>
      <c r="C44" s="41" t="s">
        <v>40</v>
      </c>
      <c r="D44" s="41" t="s">
        <v>40</v>
      </c>
    </row>
    <row r="45" spans="1:4">
      <c r="A45" s="125">
        <v>5</v>
      </c>
      <c r="B45" s="131" t="s">
        <v>81</v>
      </c>
      <c r="C45" s="41" t="s">
        <v>40</v>
      </c>
      <c r="D45" s="41" t="s">
        <v>40</v>
      </c>
    </row>
    <row r="46" spans="1:4" ht="96">
      <c r="A46" s="126" t="s">
        <v>82</v>
      </c>
      <c r="B46" s="185" t="s">
        <v>2418</v>
      </c>
      <c r="C46" s="196" t="s">
        <v>839</v>
      </c>
      <c r="D46" s="196" t="s">
        <v>839</v>
      </c>
    </row>
    <row r="47" spans="1:4" ht="24">
      <c r="A47" s="128">
        <v>6</v>
      </c>
      <c r="B47" s="129" t="s">
        <v>83</v>
      </c>
      <c r="C47" s="111">
        <v>103102.1</v>
      </c>
      <c r="D47" s="111">
        <v>105896.9</v>
      </c>
    </row>
    <row r="48" spans="1:4">
      <c r="A48" s="126">
        <v>7</v>
      </c>
      <c r="B48" s="131" t="s">
        <v>84</v>
      </c>
    </row>
    <row r="49" spans="1:7">
      <c r="A49" s="126"/>
      <c r="B49" s="55" t="s">
        <v>85</v>
      </c>
      <c r="C49" s="46">
        <v>4082.5</v>
      </c>
      <c r="D49" s="46">
        <v>3850</v>
      </c>
    </row>
    <row r="50" spans="1:7">
      <c r="A50" s="126"/>
      <c r="B50" s="55" t="s">
        <v>86</v>
      </c>
      <c r="C50" s="31">
        <v>4082.5</v>
      </c>
      <c r="D50" s="31">
        <v>3850</v>
      </c>
    </row>
    <row r="51" spans="1:7">
      <c r="A51" s="126"/>
      <c r="B51" s="55" t="s">
        <v>87</v>
      </c>
      <c r="C51" s="31">
        <v>4082.5</v>
      </c>
      <c r="D51" s="31">
        <v>3850</v>
      </c>
    </row>
    <row r="52" spans="1:7">
      <c r="A52" s="126"/>
      <c r="B52" s="55" t="s">
        <v>88</v>
      </c>
      <c r="C52" s="31">
        <v>4082.5</v>
      </c>
      <c r="D52" s="31">
        <v>3850</v>
      </c>
    </row>
    <row r="53" spans="1:7">
      <c r="A53" s="126"/>
      <c r="B53" s="55" t="s">
        <v>89</v>
      </c>
      <c r="C53" s="31">
        <v>4082.5</v>
      </c>
      <c r="D53" s="31">
        <v>3850</v>
      </c>
    </row>
    <row r="54" spans="1:7">
      <c r="A54" s="126"/>
      <c r="B54" s="132" t="s">
        <v>90</v>
      </c>
      <c r="C54" s="133">
        <f>SUM(C50:C53)</f>
        <v>16330</v>
      </c>
      <c r="D54" s="133">
        <f>SUM(D50:D53)</f>
        <v>15400</v>
      </c>
    </row>
    <row r="55" spans="1:7" ht="96">
      <c r="A55" s="126"/>
      <c r="B55" s="185" t="s">
        <v>2419</v>
      </c>
      <c r="C55" s="188"/>
      <c r="D55" s="41"/>
    </row>
    <row r="56" spans="1:7">
      <c r="A56" s="126">
        <v>8</v>
      </c>
      <c r="B56" s="135" t="s">
        <v>91</v>
      </c>
      <c r="C56" s="136" t="s">
        <v>92</v>
      </c>
      <c r="D56" s="136" t="s">
        <v>92</v>
      </c>
    </row>
    <row r="57" spans="1:7">
      <c r="A57" s="144">
        <v>9</v>
      </c>
      <c r="B57" s="138" t="s">
        <v>93</v>
      </c>
      <c r="C57" s="197" t="s">
        <v>825</v>
      </c>
      <c r="D57" s="197" t="s">
        <v>825</v>
      </c>
    </row>
    <row r="58" spans="1:7">
      <c r="A58" s="125" t="s">
        <v>2336</v>
      </c>
      <c r="B58" s="55" t="s">
        <v>2326</v>
      </c>
      <c r="C58" s="31">
        <v>1773.3</v>
      </c>
      <c r="D58" s="31" t="s">
        <v>800</v>
      </c>
    </row>
    <row r="59" spans="1:7">
      <c r="A59" s="125" t="s">
        <v>2337</v>
      </c>
      <c r="B59" s="55" t="s">
        <v>2327</v>
      </c>
      <c r="C59" s="31" t="s">
        <v>800</v>
      </c>
      <c r="D59" s="31" t="s">
        <v>800</v>
      </c>
    </row>
    <row r="60" spans="1:7">
      <c r="A60" s="125" t="s">
        <v>2338</v>
      </c>
      <c r="B60" s="55" t="s">
        <v>2043</v>
      </c>
      <c r="C60" s="31" t="s">
        <v>800</v>
      </c>
      <c r="D60" s="31" t="s">
        <v>800</v>
      </c>
    </row>
    <row r="62" spans="1:7" ht="12.5" thickBot="1"/>
    <row r="63" spans="1:7" s="291" customFormat="1">
      <c r="A63" s="344" t="s">
        <v>2</v>
      </c>
      <c r="B63" s="248" t="s">
        <v>2339</v>
      </c>
      <c r="C63" s="345"/>
      <c r="D63" s="345"/>
      <c r="E63" s="345"/>
      <c r="F63" s="345"/>
      <c r="G63" s="345"/>
    </row>
    <row r="64" spans="1:7">
      <c r="A64" s="177">
        <v>1</v>
      </c>
      <c r="B64" s="131" t="s">
        <v>2340</v>
      </c>
      <c r="C64" s="178"/>
      <c r="D64" s="178"/>
      <c r="E64" s="178"/>
      <c r="F64" s="178"/>
      <c r="G64" s="178"/>
    </row>
    <row r="65" spans="1:7" ht="12.5" thickBot="1">
      <c r="A65" s="179">
        <v>2</v>
      </c>
      <c r="B65" s="180" t="s">
        <v>2341</v>
      </c>
      <c r="C65" s="181"/>
      <c r="D65" s="181"/>
      <c r="E65" s="181"/>
      <c r="F65" s="181"/>
      <c r="G65" s="181"/>
    </row>
    <row r="66" spans="1:7">
      <c r="A66" s="119">
        <v>3</v>
      </c>
      <c r="B66" s="120" t="s">
        <v>6</v>
      </c>
      <c r="C66" s="123" t="s">
        <v>836</v>
      </c>
      <c r="D66" s="123" t="s">
        <v>2342</v>
      </c>
      <c r="E66" s="123" t="s">
        <v>424</v>
      </c>
      <c r="F66" s="123" t="s">
        <v>2414</v>
      </c>
      <c r="G66" s="123" t="s">
        <v>2343</v>
      </c>
    </row>
    <row r="67" spans="1:7">
      <c r="A67" s="125" t="s">
        <v>7</v>
      </c>
      <c r="B67" s="182" t="s">
        <v>8</v>
      </c>
      <c r="C67" s="55" t="s">
        <v>2321</v>
      </c>
      <c r="D67" s="55" t="s">
        <v>2351</v>
      </c>
      <c r="E67" s="55" t="s">
        <v>2351</v>
      </c>
      <c r="F67" s="55" t="s">
        <v>2351</v>
      </c>
      <c r="G67" s="55" t="s">
        <v>2406</v>
      </c>
    </row>
    <row r="68" spans="1:7">
      <c r="A68" s="125" t="s">
        <v>13</v>
      </c>
      <c r="B68" s="182" t="s">
        <v>14</v>
      </c>
      <c r="C68" s="55" t="s">
        <v>2407</v>
      </c>
      <c r="D68" s="55" t="s">
        <v>2408</v>
      </c>
      <c r="E68" s="55" t="s">
        <v>2409</v>
      </c>
      <c r="F68" s="55" t="s">
        <v>2410</v>
      </c>
      <c r="G68" s="55" t="s">
        <v>2411</v>
      </c>
    </row>
    <row r="69" spans="1:7">
      <c r="A69" s="125" t="s">
        <v>22</v>
      </c>
      <c r="B69" s="182" t="s">
        <v>23</v>
      </c>
      <c r="C69" s="55" t="s">
        <v>24</v>
      </c>
      <c r="D69" s="55" t="s">
        <v>2412</v>
      </c>
      <c r="E69" s="55" t="s">
        <v>2412</v>
      </c>
      <c r="F69" s="55" t="s">
        <v>2412</v>
      </c>
      <c r="G69" s="55" t="s">
        <v>857</v>
      </c>
    </row>
    <row r="70" spans="1:7">
      <c r="A70" s="125" t="s">
        <v>26</v>
      </c>
      <c r="B70" s="182" t="s">
        <v>27</v>
      </c>
      <c r="C70" s="77" t="s">
        <v>30</v>
      </c>
      <c r="D70" s="55" t="s">
        <v>2413</v>
      </c>
      <c r="E70" s="55" t="s">
        <v>2413</v>
      </c>
      <c r="F70" s="55" t="s">
        <v>2413</v>
      </c>
      <c r="G70" s="77" t="s">
        <v>30</v>
      </c>
    </row>
    <row r="71" spans="1:7">
      <c r="A71" s="119">
        <v>4</v>
      </c>
      <c r="B71" s="123" t="s">
        <v>236</v>
      </c>
      <c r="C71" s="123" t="s">
        <v>33</v>
      </c>
      <c r="D71" s="123" t="s">
        <v>33</v>
      </c>
      <c r="E71" s="123" t="s">
        <v>33</v>
      </c>
      <c r="F71" s="123" t="s">
        <v>33</v>
      </c>
      <c r="G71" s="123" t="s">
        <v>33</v>
      </c>
    </row>
    <row r="72" spans="1:7" ht="17.5" customHeight="1">
      <c r="A72" s="125" t="s">
        <v>34</v>
      </c>
      <c r="B72" s="55" t="s">
        <v>2344</v>
      </c>
      <c r="C72" s="189" t="s">
        <v>40</v>
      </c>
      <c r="D72" s="189" t="s">
        <v>40</v>
      </c>
      <c r="E72" s="189" t="s">
        <v>40</v>
      </c>
      <c r="F72" s="189" t="s">
        <v>40</v>
      </c>
      <c r="G72" s="189" t="s">
        <v>40</v>
      </c>
    </row>
    <row r="73" spans="1:7" ht="18.5" customHeight="1">
      <c r="A73" s="125" t="s">
        <v>278</v>
      </c>
      <c r="B73" s="55" t="s">
        <v>2345</v>
      </c>
      <c r="C73" s="41" t="s">
        <v>40</v>
      </c>
      <c r="D73" s="41" t="s">
        <v>40</v>
      </c>
      <c r="E73" s="41" t="s">
        <v>40</v>
      </c>
      <c r="F73" s="41" t="s">
        <v>40</v>
      </c>
      <c r="G73" s="41" t="s">
        <v>40</v>
      </c>
    </row>
    <row r="74" spans="1:7">
      <c r="A74" s="190">
        <v>5</v>
      </c>
      <c r="B74" s="145" t="s">
        <v>81</v>
      </c>
      <c r="C74" s="190"/>
      <c r="D74" s="190"/>
      <c r="E74" s="190"/>
      <c r="F74" s="190"/>
      <c r="G74" s="190"/>
    </row>
    <row r="75" spans="1:7" ht="96">
      <c r="A75" s="126" t="s">
        <v>82</v>
      </c>
      <c r="B75" s="191" t="s">
        <v>2418</v>
      </c>
      <c r="C75" s="196" t="s">
        <v>839</v>
      </c>
      <c r="D75" s="196" t="s">
        <v>839</v>
      </c>
      <c r="E75" s="196" t="s">
        <v>2298</v>
      </c>
      <c r="F75" s="196" t="s">
        <v>2298</v>
      </c>
      <c r="G75" s="196" t="s">
        <v>2298</v>
      </c>
    </row>
    <row r="76" spans="1:7" ht="24">
      <c r="A76" s="128">
        <v>6</v>
      </c>
      <c r="B76" s="129" t="s">
        <v>83</v>
      </c>
      <c r="C76" s="111">
        <v>97732.75</v>
      </c>
      <c r="D76" s="111">
        <v>109452.9764285714</v>
      </c>
      <c r="E76" s="111">
        <v>131620.24051948049</v>
      </c>
      <c r="F76" s="111">
        <v>128041.51</v>
      </c>
      <c r="G76" s="111" t="s">
        <v>800</v>
      </c>
    </row>
    <row r="77" spans="1:7">
      <c r="A77" s="126">
        <v>7</v>
      </c>
      <c r="B77" s="131" t="s">
        <v>84</v>
      </c>
      <c r="C77" s="41"/>
      <c r="D77" s="41"/>
      <c r="E77" s="31"/>
      <c r="F77" s="31"/>
      <c r="G77" s="31"/>
    </row>
    <row r="78" spans="1:7">
      <c r="A78" s="126"/>
      <c r="B78" s="55" t="s">
        <v>85</v>
      </c>
      <c r="C78" s="46">
        <v>5865</v>
      </c>
      <c r="D78" s="46">
        <v>5672.44</v>
      </c>
      <c r="E78" s="46">
        <v>5672.44</v>
      </c>
      <c r="F78" s="46">
        <v>5982.81</v>
      </c>
      <c r="G78" s="46">
        <v>0</v>
      </c>
    </row>
    <row r="79" spans="1:7">
      <c r="A79" s="126"/>
      <c r="B79" s="55" t="s">
        <v>86</v>
      </c>
      <c r="C79" s="31">
        <v>5865</v>
      </c>
      <c r="D79" s="31">
        <v>6161.81</v>
      </c>
      <c r="E79" s="31">
        <v>6161.81</v>
      </c>
      <c r="F79" s="31">
        <v>6501.82</v>
      </c>
      <c r="G79" s="31">
        <v>0</v>
      </c>
    </row>
    <row r="80" spans="1:7">
      <c r="A80" s="126"/>
      <c r="B80" s="55" t="s">
        <v>87</v>
      </c>
      <c r="C80" s="31">
        <v>5865</v>
      </c>
      <c r="D80" s="31">
        <v>7385.38</v>
      </c>
      <c r="E80" s="31">
        <v>7385.38</v>
      </c>
      <c r="F80" s="31">
        <v>7827.02</v>
      </c>
      <c r="G80" s="31">
        <v>0</v>
      </c>
    </row>
    <row r="81" spans="1:8">
      <c r="A81" s="126"/>
      <c r="B81" s="55" t="s">
        <v>88</v>
      </c>
      <c r="C81" s="31">
        <v>5865</v>
      </c>
      <c r="D81" s="31">
        <v>8095.36</v>
      </c>
      <c r="E81" s="31">
        <v>8095.36</v>
      </c>
      <c r="F81" s="31">
        <v>8585.69</v>
      </c>
      <c r="G81" s="31">
        <v>0</v>
      </c>
    </row>
    <row r="82" spans="1:8">
      <c r="A82" s="126"/>
      <c r="B82" s="55" t="s">
        <v>89</v>
      </c>
      <c r="C82" s="31">
        <v>5865</v>
      </c>
      <c r="D82" s="31">
        <v>9837.42</v>
      </c>
      <c r="E82" s="31">
        <v>9837.42</v>
      </c>
      <c r="F82" s="31">
        <v>10477.969999999999</v>
      </c>
      <c r="G82" s="31">
        <v>0</v>
      </c>
    </row>
    <row r="83" spans="1:8">
      <c r="A83" s="126"/>
      <c r="B83" s="132" t="s">
        <v>90</v>
      </c>
      <c r="C83" s="133">
        <f>SUM(C78:C82)</f>
        <v>29325</v>
      </c>
      <c r="D83" s="133">
        <f>SUM(D78:D82)</f>
        <v>37152.410000000003</v>
      </c>
      <c r="E83" s="133">
        <f>SUM(E78:E82)</f>
        <v>37152.410000000003</v>
      </c>
      <c r="F83" s="133">
        <f>SUM(F78:F82)</f>
        <v>39375.310000000005</v>
      </c>
      <c r="G83" s="133">
        <f t="shared" ref="G83" si="1">SUM(G78:G82)</f>
        <v>0</v>
      </c>
    </row>
    <row r="84" spans="1:8" ht="96">
      <c r="A84" s="126"/>
      <c r="B84" s="192" t="s">
        <v>1803</v>
      </c>
      <c r="C84" s="193"/>
    </row>
    <row r="85" spans="1:8">
      <c r="A85" s="126">
        <v>8</v>
      </c>
      <c r="B85" s="135" t="s">
        <v>91</v>
      </c>
      <c r="C85" s="136" t="s">
        <v>92</v>
      </c>
      <c r="D85" s="136" t="s">
        <v>92</v>
      </c>
      <c r="E85" s="136" t="s">
        <v>92</v>
      </c>
      <c r="F85" s="136" t="s">
        <v>92</v>
      </c>
      <c r="G85" s="136" t="s">
        <v>837</v>
      </c>
    </row>
    <row r="86" spans="1:8">
      <c r="A86" s="144">
        <v>9</v>
      </c>
      <c r="B86" s="138" t="s">
        <v>93</v>
      </c>
      <c r="C86" s="197" t="s">
        <v>825</v>
      </c>
      <c r="D86" s="197" t="s">
        <v>825</v>
      </c>
      <c r="E86" s="197" t="s">
        <v>825</v>
      </c>
      <c r="F86" s="197" t="s">
        <v>825</v>
      </c>
      <c r="G86" s="197" t="s">
        <v>825</v>
      </c>
    </row>
    <row r="87" spans="1:8">
      <c r="B87" s="171" t="s">
        <v>148</v>
      </c>
    </row>
    <row r="88" spans="1:8" ht="12.5" thickBot="1"/>
    <row r="89" spans="1:8" s="291" customFormat="1">
      <c r="A89" s="344" t="s">
        <v>2</v>
      </c>
      <c r="B89" s="248" t="s">
        <v>2346</v>
      </c>
      <c r="C89" s="345"/>
    </row>
    <row r="90" spans="1:8">
      <c r="A90" s="177">
        <v>1</v>
      </c>
      <c r="B90" s="131" t="s">
        <v>2347</v>
      </c>
      <c r="C90" s="178"/>
    </row>
    <row r="91" spans="1:8" ht="12.5" thickBot="1">
      <c r="A91" s="179">
        <v>2</v>
      </c>
      <c r="B91" s="180" t="s">
        <v>2348</v>
      </c>
      <c r="C91" s="181"/>
    </row>
    <row r="92" spans="1:8" ht="27.5" customHeight="1">
      <c r="A92" s="119">
        <v>3</v>
      </c>
      <c r="B92" s="120" t="s">
        <v>6</v>
      </c>
      <c r="C92" s="123" t="s">
        <v>2414</v>
      </c>
      <c r="D92" s="123" t="s">
        <v>2416</v>
      </c>
      <c r="E92" s="123" t="s">
        <v>2417</v>
      </c>
      <c r="F92" s="123" t="s">
        <v>2415</v>
      </c>
      <c r="G92" s="123" t="s">
        <v>424</v>
      </c>
      <c r="H92" s="123" t="s">
        <v>425</v>
      </c>
    </row>
    <row r="93" spans="1:8">
      <c r="A93" s="125" t="s">
        <v>7</v>
      </c>
      <c r="B93" s="182" t="s">
        <v>8</v>
      </c>
      <c r="C93" s="55" t="s">
        <v>2349</v>
      </c>
      <c r="D93" s="55" t="s">
        <v>2350</v>
      </c>
      <c r="E93" s="55" t="s">
        <v>2350</v>
      </c>
      <c r="F93" s="55" t="s">
        <v>2349</v>
      </c>
      <c r="G93" s="55" t="s">
        <v>2351</v>
      </c>
      <c r="H93" s="55" t="s">
        <v>2351</v>
      </c>
    </row>
    <row r="94" spans="1:8">
      <c r="A94" s="125" t="s">
        <v>13</v>
      </c>
      <c r="B94" s="182" t="s">
        <v>14</v>
      </c>
      <c r="C94" s="55" t="s">
        <v>2352</v>
      </c>
      <c r="D94" s="55" t="s">
        <v>2353</v>
      </c>
      <c r="E94" s="55" t="s">
        <v>2354</v>
      </c>
      <c r="F94" s="55" t="s">
        <v>2355</v>
      </c>
      <c r="G94" s="55" t="s">
        <v>2356</v>
      </c>
      <c r="H94" s="55" t="s">
        <v>2357</v>
      </c>
    </row>
    <row r="95" spans="1:8">
      <c r="A95" s="125" t="s">
        <v>22</v>
      </c>
      <c r="B95" s="182" t="s">
        <v>23</v>
      </c>
      <c r="C95" s="55" t="s">
        <v>24</v>
      </c>
      <c r="D95" s="55" t="s">
        <v>2358</v>
      </c>
      <c r="E95" s="55" t="s">
        <v>2358</v>
      </c>
      <c r="F95" s="55" t="s">
        <v>24</v>
      </c>
      <c r="G95" s="55" t="s">
        <v>2358</v>
      </c>
      <c r="H95" s="55" t="s">
        <v>2358</v>
      </c>
    </row>
    <row r="96" spans="1:8">
      <c r="A96" s="125" t="s">
        <v>26</v>
      </c>
      <c r="B96" s="182" t="s">
        <v>27</v>
      </c>
      <c r="C96" s="59" t="s">
        <v>2359</v>
      </c>
      <c r="D96" s="55" t="s">
        <v>840</v>
      </c>
      <c r="E96" s="55" t="s">
        <v>840</v>
      </c>
      <c r="F96" s="59" t="s">
        <v>2359</v>
      </c>
      <c r="G96" s="59" t="s">
        <v>2359</v>
      </c>
      <c r="H96" s="59" t="s">
        <v>2359</v>
      </c>
    </row>
    <row r="97" spans="1:8">
      <c r="A97" s="119">
        <v>4</v>
      </c>
      <c r="B97" s="123" t="s">
        <v>236</v>
      </c>
      <c r="C97" s="123" t="s">
        <v>33</v>
      </c>
      <c r="D97" s="123" t="s">
        <v>33</v>
      </c>
      <c r="E97" s="123" t="s">
        <v>33</v>
      </c>
      <c r="F97" s="123" t="s">
        <v>33</v>
      </c>
      <c r="G97" s="123" t="s">
        <v>33</v>
      </c>
      <c r="H97" s="123" t="s">
        <v>33</v>
      </c>
    </row>
    <row r="98" spans="1:8" ht="16.5" customHeight="1">
      <c r="A98" s="126" t="s">
        <v>2360</v>
      </c>
      <c r="B98" s="182" t="s">
        <v>2361</v>
      </c>
      <c r="C98" s="41" t="s">
        <v>40</v>
      </c>
      <c r="D98" s="41" t="s">
        <v>40</v>
      </c>
      <c r="E98" s="41" t="s">
        <v>40</v>
      </c>
      <c r="F98" s="41" t="s">
        <v>40</v>
      </c>
      <c r="G98" s="41" t="s">
        <v>40</v>
      </c>
      <c r="H98" s="41" t="s">
        <v>40</v>
      </c>
    </row>
    <row r="99" spans="1:8">
      <c r="A99" s="125">
        <v>5</v>
      </c>
      <c r="B99" s="145" t="s">
        <v>81</v>
      </c>
      <c r="C99" s="194"/>
      <c r="D99" s="194"/>
      <c r="E99" s="194"/>
      <c r="F99" s="194"/>
      <c r="G99" s="194"/>
      <c r="H99" s="194"/>
    </row>
    <row r="100" spans="1:8" ht="96">
      <c r="A100" s="126" t="s">
        <v>82</v>
      </c>
      <c r="B100" s="127" t="s">
        <v>2420</v>
      </c>
      <c r="C100" s="195" t="s">
        <v>839</v>
      </c>
      <c r="D100" s="195" t="s">
        <v>839</v>
      </c>
      <c r="E100" s="195" t="s">
        <v>839</v>
      </c>
      <c r="F100" s="195" t="s">
        <v>839</v>
      </c>
      <c r="G100" s="195" t="s">
        <v>839</v>
      </c>
      <c r="H100" s="195" t="s">
        <v>839</v>
      </c>
    </row>
    <row r="101" spans="1:8" ht="24">
      <c r="A101" s="128">
        <v>6</v>
      </c>
      <c r="B101" s="129" t="s">
        <v>83</v>
      </c>
      <c r="C101" s="111">
        <v>46006.202666666664</v>
      </c>
      <c r="D101" s="111">
        <v>85350</v>
      </c>
      <c r="E101" s="111">
        <v>93150</v>
      </c>
      <c r="F101" s="111">
        <v>72057.588571428569</v>
      </c>
      <c r="G101" s="111" t="s">
        <v>800</v>
      </c>
      <c r="H101" s="111" t="s">
        <v>800</v>
      </c>
    </row>
    <row r="102" spans="1:8">
      <c r="A102" s="126">
        <v>7</v>
      </c>
      <c r="B102" s="131" t="s">
        <v>84</v>
      </c>
      <c r="C102" s="41"/>
      <c r="D102" s="41"/>
      <c r="E102" s="41"/>
      <c r="F102" s="41"/>
      <c r="G102" s="303"/>
      <c r="H102" s="303"/>
    </row>
    <row r="103" spans="1:8">
      <c r="A103" s="126"/>
      <c r="B103" s="55" t="s">
        <v>85</v>
      </c>
      <c r="C103" s="46">
        <v>5672.44</v>
      </c>
      <c r="D103" s="46">
        <v>0</v>
      </c>
      <c r="E103" s="46">
        <v>0</v>
      </c>
      <c r="F103" s="46">
        <v>5672.44</v>
      </c>
      <c r="G103" s="31" t="s">
        <v>800</v>
      </c>
      <c r="H103" s="31" t="s">
        <v>800</v>
      </c>
    </row>
    <row r="104" spans="1:8">
      <c r="A104" s="126"/>
      <c r="B104" s="55" t="s">
        <v>86</v>
      </c>
      <c r="C104" s="31">
        <v>6161.81</v>
      </c>
      <c r="D104" s="31">
        <v>0</v>
      </c>
      <c r="E104" s="31">
        <v>0</v>
      </c>
      <c r="F104" s="31">
        <v>6161.81</v>
      </c>
      <c r="G104" s="31" t="s">
        <v>800</v>
      </c>
      <c r="H104" s="31" t="s">
        <v>800</v>
      </c>
    </row>
    <row r="105" spans="1:8">
      <c r="A105" s="126"/>
      <c r="B105" s="55" t="s">
        <v>87</v>
      </c>
      <c r="C105" s="31">
        <v>7385.38</v>
      </c>
      <c r="D105" s="31">
        <v>0</v>
      </c>
      <c r="E105" s="31">
        <v>0</v>
      </c>
      <c r="F105" s="31">
        <v>7385.38</v>
      </c>
      <c r="G105" s="31" t="s">
        <v>800</v>
      </c>
      <c r="H105" s="31" t="s">
        <v>800</v>
      </c>
    </row>
    <row r="106" spans="1:8">
      <c r="A106" s="126"/>
      <c r="B106" s="55" t="s">
        <v>88</v>
      </c>
      <c r="C106" s="31">
        <v>8095.36</v>
      </c>
      <c r="D106" s="31">
        <v>0</v>
      </c>
      <c r="E106" s="31">
        <v>0</v>
      </c>
      <c r="F106" s="31">
        <v>8095.36</v>
      </c>
      <c r="G106" s="31" t="s">
        <v>800</v>
      </c>
      <c r="H106" s="31" t="s">
        <v>800</v>
      </c>
    </row>
    <row r="107" spans="1:8">
      <c r="A107" s="126"/>
      <c r="B107" s="55" t="s">
        <v>89</v>
      </c>
      <c r="C107" s="31">
        <v>9837.42</v>
      </c>
      <c r="D107" s="31">
        <v>0</v>
      </c>
      <c r="E107" s="31">
        <v>0</v>
      </c>
      <c r="F107" s="31">
        <v>9837.42</v>
      </c>
      <c r="G107" s="31" t="s">
        <v>800</v>
      </c>
      <c r="H107" s="31" t="s">
        <v>800</v>
      </c>
    </row>
    <row r="108" spans="1:8">
      <c r="A108" s="126"/>
      <c r="B108" s="132" t="s">
        <v>90</v>
      </c>
      <c r="C108" s="133">
        <f>SUM(C103:C107)</f>
        <v>37152.410000000003</v>
      </c>
      <c r="D108" s="133">
        <f t="shared" ref="D108:H108" si="2">SUM(D103:D107)</f>
        <v>0</v>
      </c>
      <c r="E108" s="133">
        <f t="shared" si="2"/>
        <v>0</v>
      </c>
      <c r="F108" s="133">
        <f t="shared" si="2"/>
        <v>37152.410000000003</v>
      </c>
      <c r="G108" s="133">
        <f t="shared" si="2"/>
        <v>0</v>
      </c>
      <c r="H108" s="133">
        <f t="shared" si="2"/>
        <v>0</v>
      </c>
    </row>
    <row r="109" spans="1:8" ht="96">
      <c r="A109" s="126"/>
      <c r="B109" s="192" t="s">
        <v>1803</v>
      </c>
      <c r="C109" s="193"/>
      <c r="D109" s="193"/>
      <c r="E109" s="193"/>
      <c r="F109" s="193"/>
      <c r="G109" s="193"/>
      <c r="H109" s="193"/>
    </row>
    <row r="110" spans="1:8">
      <c r="A110" s="126">
        <v>8</v>
      </c>
      <c r="B110" s="135" t="s">
        <v>91</v>
      </c>
      <c r="C110" s="136" t="s">
        <v>92</v>
      </c>
      <c r="D110" s="136" t="s">
        <v>837</v>
      </c>
      <c r="E110" s="136" t="s">
        <v>838</v>
      </c>
      <c r="F110" s="136" t="s">
        <v>851</v>
      </c>
      <c r="G110" s="136" t="s">
        <v>852</v>
      </c>
      <c r="H110" s="136" t="s">
        <v>853</v>
      </c>
    </row>
    <row r="111" spans="1:8">
      <c r="A111" s="144">
        <v>9</v>
      </c>
      <c r="B111" s="138" t="s">
        <v>93</v>
      </c>
      <c r="C111" s="197" t="s">
        <v>825</v>
      </c>
      <c r="D111" s="197" t="s">
        <v>825</v>
      </c>
      <c r="E111" s="197" t="s">
        <v>825</v>
      </c>
      <c r="F111" s="197" t="s">
        <v>825</v>
      </c>
      <c r="G111" s="197" t="s">
        <v>825</v>
      </c>
      <c r="H111" s="197" t="s">
        <v>825</v>
      </c>
    </row>
    <row r="112" spans="1:8">
      <c r="A112" s="125"/>
      <c r="B112" s="55" t="s">
        <v>148</v>
      </c>
      <c r="C112" s="31"/>
      <c r="D112" s="31"/>
      <c r="E112" s="31"/>
      <c r="F112" s="31"/>
      <c r="G112" s="31"/>
      <c r="H112" s="31"/>
    </row>
    <row r="113" spans="1:3" ht="12.5" thickBot="1"/>
    <row r="114" spans="1:3" s="291" customFormat="1">
      <c r="A114" s="344" t="s">
        <v>2</v>
      </c>
      <c r="B114" s="248" t="s">
        <v>2362</v>
      </c>
      <c r="C114" s="345"/>
    </row>
    <row r="115" spans="1:3">
      <c r="A115" s="177">
        <v>1</v>
      </c>
      <c r="B115" s="131" t="s">
        <v>2363</v>
      </c>
      <c r="C115" s="178"/>
    </row>
    <row r="116" spans="1:3" ht="12.5" thickBot="1">
      <c r="A116" s="179">
        <v>2</v>
      </c>
      <c r="B116" s="180" t="s">
        <v>2364</v>
      </c>
      <c r="C116" s="181"/>
    </row>
    <row r="117" spans="1:3">
      <c r="A117" s="119">
        <v>3</v>
      </c>
      <c r="B117" s="120" t="s">
        <v>6</v>
      </c>
      <c r="C117" s="123" t="s">
        <v>833</v>
      </c>
    </row>
    <row r="118" spans="1:3">
      <c r="A118" s="125" t="s">
        <v>7</v>
      </c>
      <c r="B118" s="182" t="s">
        <v>8</v>
      </c>
      <c r="C118" s="55" t="s">
        <v>2365</v>
      </c>
    </row>
    <row r="119" spans="1:3">
      <c r="A119" s="125" t="s">
        <v>13</v>
      </c>
      <c r="B119" s="182" t="s">
        <v>14</v>
      </c>
      <c r="C119" s="55" t="s">
        <v>2366</v>
      </c>
    </row>
    <row r="120" spans="1:3">
      <c r="A120" s="125" t="s">
        <v>22</v>
      </c>
      <c r="B120" s="182" t="s">
        <v>23</v>
      </c>
      <c r="C120" s="55" t="s">
        <v>1618</v>
      </c>
    </row>
    <row r="121" spans="1:3">
      <c r="A121" s="125" t="s">
        <v>26</v>
      </c>
      <c r="B121" s="182" t="s">
        <v>27</v>
      </c>
      <c r="C121" s="55" t="s">
        <v>841</v>
      </c>
    </row>
    <row r="122" spans="1:3">
      <c r="A122" s="119">
        <v>4</v>
      </c>
      <c r="B122" s="123" t="s">
        <v>236</v>
      </c>
      <c r="C122" s="123" t="s">
        <v>33</v>
      </c>
    </row>
    <row r="123" spans="1:3" ht="20" customHeight="1">
      <c r="A123" s="126" t="s">
        <v>34</v>
      </c>
      <c r="B123" s="55" t="s">
        <v>834</v>
      </c>
      <c r="C123" s="55" t="s">
        <v>818</v>
      </c>
    </row>
    <row r="124" spans="1:3" ht="20" customHeight="1">
      <c r="A124" s="126" t="s">
        <v>278</v>
      </c>
      <c r="B124" s="55" t="s">
        <v>2367</v>
      </c>
      <c r="C124" s="55" t="s">
        <v>2421</v>
      </c>
    </row>
    <row r="125" spans="1:3" ht="20" customHeight="1">
      <c r="A125" s="126" t="s">
        <v>279</v>
      </c>
      <c r="B125" s="55" t="s">
        <v>854</v>
      </c>
      <c r="C125" s="55" t="s">
        <v>818</v>
      </c>
    </row>
    <row r="126" spans="1:3" ht="20" customHeight="1">
      <c r="A126" s="126" t="s">
        <v>280</v>
      </c>
      <c r="B126" s="55" t="s">
        <v>855</v>
      </c>
      <c r="C126" s="55" t="s">
        <v>40</v>
      </c>
    </row>
    <row r="127" spans="1:3">
      <c r="A127" s="190">
        <v>5</v>
      </c>
      <c r="B127" s="145" t="s">
        <v>81</v>
      </c>
      <c r="C127" s="190"/>
    </row>
    <row r="128" spans="1:3" ht="96">
      <c r="A128" s="126" t="s">
        <v>82</v>
      </c>
      <c r="B128" s="191" t="s">
        <v>2418</v>
      </c>
      <c r="C128" s="196" t="s">
        <v>839</v>
      </c>
    </row>
    <row r="129" spans="1:3" ht="24">
      <c r="A129" s="128">
        <v>6</v>
      </c>
      <c r="B129" s="129" t="s">
        <v>83</v>
      </c>
      <c r="C129" s="111">
        <v>433370.03</v>
      </c>
    </row>
    <row r="130" spans="1:3">
      <c r="A130" s="126">
        <v>7</v>
      </c>
      <c r="B130" s="131" t="s">
        <v>84</v>
      </c>
      <c r="C130" s="41"/>
    </row>
    <row r="131" spans="1:3">
      <c r="A131" s="126"/>
      <c r="B131" s="55" t="s">
        <v>85</v>
      </c>
      <c r="C131" s="31">
        <v>28500</v>
      </c>
    </row>
    <row r="132" spans="1:3">
      <c r="A132" s="126"/>
      <c r="B132" s="55" t="s">
        <v>86</v>
      </c>
      <c r="C132" s="31">
        <v>14250</v>
      </c>
    </row>
    <row r="133" spans="1:3">
      <c r="A133" s="126"/>
      <c r="B133" s="55" t="s">
        <v>87</v>
      </c>
      <c r="C133" s="31">
        <v>14250</v>
      </c>
    </row>
    <row r="134" spans="1:3">
      <c r="A134" s="126"/>
      <c r="B134" s="55" t="s">
        <v>88</v>
      </c>
      <c r="C134" s="31">
        <v>28500</v>
      </c>
    </row>
    <row r="135" spans="1:3">
      <c r="A135" s="126"/>
      <c r="B135" s="55" t="s">
        <v>89</v>
      </c>
      <c r="C135" s="31">
        <v>14250</v>
      </c>
    </row>
    <row r="136" spans="1:3">
      <c r="A136" s="126"/>
      <c r="B136" s="132" t="s">
        <v>90</v>
      </c>
      <c r="C136" s="133">
        <f>SUM(C131:C135)</f>
        <v>99750</v>
      </c>
    </row>
    <row r="137" spans="1:3" ht="96">
      <c r="A137" s="126"/>
      <c r="B137" s="187" t="s">
        <v>1803</v>
      </c>
      <c r="C137" s="187"/>
    </row>
    <row r="138" spans="1:3">
      <c r="A138" s="126">
        <v>8</v>
      </c>
      <c r="B138" s="135" t="s">
        <v>91</v>
      </c>
      <c r="C138" s="136" t="s">
        <v>92</v>
      </c>
    </row>
    <row r="139" spans="1:3">
      <c r="A139" s="144">
        <v>9</v>
      </c>
      <c r="B139" s="138" t="s">
        <v>93</v>
      </c>
      <c r="C139" s="197" t="s">
        <v>825</v>
      </c>
    </row>
    <row r="140" spans="1:3" ht="17.5" customHeight="1">
      <c r="A140" s="125" t="s">
        <v>2368</v>
      </c>
      <c r="B140" s="55" t="s">
        <v>2369</v>
      </c>
      <c r="C140" s="31" t="s">
        <v>800</v>
      </c>
    </row>
    <row r="141" spans="1:3">
      <c r="A141" s="125" t="s">
        <v>2370</v>
      </c>
      <c r="B141" s="41" t="s">
        <v>2371</v>
      </c>
      <c r="C141" s="31" t="s">
        <v>800</v>
      </c>
    </row>
    <row r="142" spans="1:3">
      <c r="A142" s="125" t="s">
        <v>2372</v>
      </c>
      <c r="B142" s="41" t="s">
        <v>2373</v>
      </c>
      <c r="C142" s="31"/>
    </row>
    <row r="143" spans="1:3">
      <c r="A143" s="125" t="s">
        <v>2374</v>
      </c>
      <c r="B143" s="41" t="s">
        <v>2375</v>
      </c>
      <c r="C143" s="31" t="s">
        <v>800</v>
      </c>
    </row>
    <row r="144" spans="1:3">
      <c r="A144" s="125" t="s">
        <v>2376</v>
      </c>
      <c r="B144" s="41" t="s">
        <v>2377</v>
      </c>
      <c r="C144" s="31" t="s">
        <v>800</v>
      </c>
    </row>
    <row r="145" spans="1:3" ht="12.5" thickBot="1"/>
    <row r="146" spans="1:3" s="291" customFormat="1">
      <c r="A146" s="344" t="s">
        <v>2</v>
      </c>
      <c r="B146" s="248" t="s">
        <v>2378</v>
      </c>
      <c r="C146" s="345"/>
    </row>
    <row r="147" spans="1:3">
      <c r="A147" s="177">
        <v>1</v>
      </c>
      <c r="B147" s="131" t="s">
        <v>2379</v>
      </c>
      <c r="C147" s="178"/>
    </row>
    <row r="148" spans="1:3" ht="12.5" thickBot="1">
      <c r="A148" s="179">
        <v>2</v>
      </c>
      <c r="B148" s="180" t="s">
        <v>2380</v>
      </c>
      <c r="C148" s="181"/>
    </row>
    <row r="149" spans="1:3">
      <c r="A149" s="119">
        <v>3</v>
      </c>
      <c r="B149" s="120" t="s">
        <v>6</v>
      </c>
      <c r="C149" s="123" t="s">
        <v>833</v>
      </c>
    </row>
    <row r="150" spans="1:3">
      <c r="A150" s="125" t="s">
        <v>7</v>
      </c>
      <c r="B150" s="182" t="s">
        <v>8</v>
      </c>
      <c r="C150" s="55" t="s">
        <v>2365</v>
      </c>
    </row>
    <row r="151" spans="1:3">
      <c r="A151" s="125" t="s">
        <v>13</v>
      </c>
      <c r="B151" s="182" t="s">
        <v>14</v>
      </c>
      <c r="C151" s="55" t="s">
        <v>2366</v>
      </c>
    </row>
    <row r="152" spans="1:3">
      <c r="A152" s="125" t="s">
        <v>22</v>
      </c>
      <c r="B152" s="182" t="s">
        <v>23</v>
      </c>
      <c r="C152" s="55" t="s">
        <v>1618</v>
      </c>
    </row>
    <row r="153" spans="1:3">
      <c r="A153" s="125" t="s">
        <v>26</v>
      </c>
      <c r="B153" s="182" t="s">
        <v>27</v>
      </c>
      <c r="C153" s="55">
        <v>30</v>
      </c>
    </row>
    <row r="154" spans="1:3">
      <c r="A154" s="119">
        <v>4</v>
      </c>
      <c r="B154" s="123" t="s">
        <v>236</v>
      </c>
      <c r="C154" s="123" t="s">
        <v>33</v>
      </c>
    </row>
    <row r="155" spans="1:3" ht="20" customHeight="1">
      <c r="A155" s="126" t="s">
        <v>34</v>
      </c>
      <c r="B155" s="55" t="s">
        <v>834</v>
      </c>
      <c r="C155" s="55" t="s">
        <v>818</v>
      </c>
    </row>
    <row r="156" spans="1:3" ht="20" customHeight="1">
      <c r="A156" s="126" t="s">
        <v>278</v>
      </c>
      <c r="B156" s="55" t="s">
        <v>856</v>
      </c>
      <c r="C156" s="55" t="s">
        <v>2421</v>
      </c>
    </row>
    <row r="157" spans="1:3" ht="20" customHeight="1">
      <c r="A157" s="126" t="s">
        <v>279</v>
      </c>
      <c r="B157" s="55" t="s">
        <v>854</v>
      </c>
      <c r="C157" s="55" t="s">
        <v>818</v>
      </c>
    </row>
    <row r="158" spans="1:3" ht="20" customHeight="1">
      <c r="A158" s="126" t="s">
        <v>280</v>
      </c>
      <c r="B158" s="55" t="s">
        <v>855</v>
      </c>
      <c r="C158" s="55" t="s">
        <v>40</v>
      </c>
    </row>
    <row r="159" spans="1:3">
      <c r="A159" s="190">
        <v>5</v>
      </c>
      <c r="B159" s="145" t="s">
        <v>81</v>
      </c>
      <c r="C159" s="190"/>
    </row>
    <row r="160" spans="1:3" ht="96">
      <c r="A160" s="126" t="s">
        <v>82</v>
      </c>
      <c r="B160" s="191" t="s">
        <v>2418</v>
      </c>
      <c r="C160" s="196" t="s">
        <v>839</v>
      </c>
    </row>
    <row r="161" spans="1:3" ht="24">
      <c r="A161" s="128">
        <v>6</v>
      </c>
      <c r="B161" s="129" t="s">
        <v>83</v>
      </c>
      <c r="C161" s="111">
        <v>1464308.6</v>
      </c>
    </row>
    <row r="162" spans="1:3">
      <c r="A162" s="126">
        <v>7</v>
      </c>
      <c r="B162" s="131" t="s">
        <v>84</v>
      </c>
      <c r="C162" s="41"/>
    </row>
    <row r="163" spans="1:3">
      <c r="A163" s="126"/>
      <c r="B163" s="55" t="s">
        <v>85</v>
      </c>
      <c r="C163" s="31">
        <v>28500</v>
      </c>
    </row>
    <row r="164" spans="1:3">
      <c r="A164" s="126"/>
      <c r="B164" s="55" t="s">
        <v>86</v>
      </c>
      <c r="C164" s="31">
        <v>14250</v>
      </c>
    </row>
    <row r="165" spans="1:3">
      <c r="A165" s="126"/>
      <c r="B165" s="55" t="s">
        <v>87</v>
      </c>
      <c r="C165" s="31">
        <v>14250</v>
      </c>
    </row>
    <row r="166" spans="1:3">
      <c r="A166" s="126"/>
      <c r="B166" s="55" t="s">
        <v>88</v>
      </c>
      <c r="C166" s="31">
        <v>28500</v>
      </c>
    </row>
    <row r="167" spans="1:3">
      <c r="A167" s="126"/>
      <c r="B167" s="55" t="s">
        <v>89</v>
      </c>
      <c r="C167" s="31">
        <v>14250</v>
      </c>
    </row>
    <row r="168" spans="1:3">
      <c r="A168" s="126"/>
      <c r="B168" s="132" t="s">
        <v>90</v>
      </c>
      <c r="C168" s="133">
        <f>SUM(C163:C167)</f>
        <v>99750</v>
      </c>
    </row>
    <row r="169" spans="1:3" ht="96">
      <c r="A169" s="126"/>
      <c r="B169" s="187" t="s">
        <v>1803</v>
      </c>
      <c r="C169" s="187"/>
    </row>
    <row r="170" spans="1:3">
      <c r="A170" s="126">
        <v>8</v>
      </c>
      <c r="B170" s="135" t="s">
        <v>91</v>
      </c>
      <c r="C170" s="136" t="s">
        <v>92</v>
      </c>
    </row>
    <row r="171" spans="1:3">
      <c r="A171" s="144">
        <v>9</v>
      </c>
      <c r="B171" s="138" t="s">
        <v>93</v>
      </c>
      <c r="C171" s="197" t="s">
        <v>825</v>
      </c>
    </row>
    <row r="172" spans="1:3" ht="17.5" customHeight="1">
      <c r="A172" s="125" t="s">
        <v>2381</v>
      </c>
      <c r="B172" s="55" t="s">
        <v>2369</v>
      </c>
      <c r="C172" s="31" t="s">
        <v>800</v>
      </c>
    </row>
    <row r="173" spans="1:3">
      <c r="A173" s="125" t="s">
        <v>2382</v>
      </c>
      <c r="B173" s="41" t="s">
        <v>2371</v>
      </c>
      <c r="C173" s="31" t="s">
        <v>800</v>
      </c>
    </row>
    <row r="174" spans="1:3">
      <c r="A174" s="125" t="s">
        <v>2383</v>
      </c>
      <c r="B174" s="41" t="s">
        <v>2373</v>
      </c>
      <c r="C174" s="31"/>
    </row>
    <row r="175" spans="1:3">
      <c r="A175" s="125" t="s">
        <v>2384</v>
      </c>
      <c r="B175" s="41" t="s">
        <v>2375</v>
      </c>
      <c r="C175" s="31" t="s">
        <v>800</v>
      </c>
    </row>
    <row r="176" spans="1:3">
      <c r="A176" s="125" t="s">
        <v>2385</v>
      </c>
      <c r="B176" s="41" t="s">
        <v>2377</v>
      </c>
      <c r="C176" s="31" t="s">
        <v>800</v>
      </c>
    </row>
    <row r="178" spans="1:5" ht="12.5" thickBot="1"/>
    <row r="179" spans="1:5" s="291" customFormat="1">
      <c r="A179" s="344" t="s">
        <v>2</v>
      </c>
      <c r="B179" s="248" t="s">
        <v>2386</v>
      </c>
      <c r="C179" s="345"/>
      <c r="D179" s="345"/>
      <c r="E179" s="345"/>
    </row>
    <row r="180" spans="1:5">
      <c r="A180" s="177">
        <v>1</v>
      </c>
      <c r="B180" s="131" t="s">
        <v>2387</v>
      </c>
      <c r="C180" s="178"/>
      <c r="D180" s="178"/>
      <c r="E180" s="178"/>
    </row>
    <row r="181" spans="1:5" ht="12.5" thickBot="1">
      <c r="A181" s="179">
        <v>2</v>
      </c>
      <c r="B181" s="180" t="s">
        <v>2388</v>
      </c>
      <c r="C181" s="181"/>
      <c r="D181" s="181"/>
      <c r="E181" s="181"/>
    </row>
    <row r="182" spans="1:5">
      <c r="A182" s="119">
        <v>3</v>
      </c>
      <c r="B182" s="120" t="s">
        <v>6</v>
      </c>
      <c r="C182" s="123" t="s">
        <v>833</v>
      </c>
      <c r="D182" s="123" t="s">
        <v>2343</v>
      </c>
      <c r="E182" s="123" t="s">
        <v>2342</v>
      </c>
    </row>
    <row r="183" spans="1:5">
      <c r="A183" s="125" t="s">
        <v>7</v>
      </c>
      <c r="B183" s="182" t="s">
        <v>8</v>
      </c>
      <c r="C183" s="55" t="s">
        <v>2365</v>
      </c>
      <c r="D183" s="55" t="s">
        <v>2389</v>
      </c>
      <c r="E183" s="55" t="s">
        <v>2351</v>
      </c>
    </row>
    <row r="184" spans="1:5">
      <c r="A184" s="125" t="s">
        <v>13</v>
      </c>
      <c r="B184" s="182" t="s">
        <v>14</v>
      </c>
      <c r="C184" s="55" t="s">
        <v>2390</v>
      </c>
      <c r="D184" s="55" t="s">
        <v>2391</v>
      </c>
      <c r="E184" s="55" t="s">
        <v>2392</v>
      </c>
    </row>
    <row r="185" spans="1:5">
      <c r="A185" s="125" t="s">
        <v>22</v>
      </c>
      <c r="B185" s="182" t="s">
        <v>23</v>
      </c>
      <c r="C185" s="55" t="s">
        <v>1618</v>
      </c>
      <c r="D185" s="55" t="s">
        <v>2393</v>
      </c>
      <c r="E185" s="55" t="s">
        <v>1997</v>
      </c>
    </row>
    <row r="186" spans="1:5">
      <c r="A186" s="125" t="s">
        <v>26</v>
      </c>
      <c r="B186" s="182" t="s">
        <v>27</v>
      </c>
      <c r="C186" s="55" t="s">
        <v>841</v>
      </c>
      <c r="D186" s="55" t="s">
        <v>840</v>
      </c>
      <c r="E186" s="59" t="s">
        <v>2359</v>
      </c>
    </row>
    <row r="187" spans="1:5">
      <c r="A187" s="119">
        <v>4</v>
      </c>
      <c r="B187" s="123" t="s">
        <v>236</v>
      </c>
      <c r="C187" s="123" t="s">
        <v>33</v>
      </c>
      <c r="D187" s="123" t="s">
        <v>33</v>
      </c>
      <c r="E187" s="123" t="s">
        <v>33</v>
      </c>
    </row>
    <row r="188" spans="1:5" ht="20" customHeight="1">
      <c r="A188" s="126" t="s">
        <v>34</v>
      </c>
      <c r="B188" s="55" t="s">
        <v>834</v>
      </c>
      <c r="C188" s="55" t="s">
        <v>818</v>
      </c>
      <c r="D188" s="55" t="s">
        <v>818</v>
      </c>
      <c r="E188" s="55" t="s">
        <v>818</v>
      </c>
    </row>
    <row r="189" spans="1:5" ht="20" customHeight="1">
      <c r="A189" s="126" t="s">
        <v>278</v>
      </c>
      <c r="B189" s="55" t="s">
        <v>856</v>
      </c>
      <c r="C189" s="55" t="s">
        <v>2421</v>
      </c>
      <c r="D189" s="55" t="s">
        <v>2421</v>
      </c>
      <c r="E189" s="55" t="s">
        <v>2421</v>
      </c>
    </row>
    <row r="190" spans="1:5" ht="20" customHeight="1">
      <c r="A190" s="126" t="s">
        <v>279</v>
      </c>
      <c r="B190" s="55" t="s">
        <v>854</v>
      </c>
      <c r="C190" s="55" t="s">
        <v>818</v>
      </c>
      <c r="D190" s="55" t="s">
        <v>818</v>
      </c>
      <c r="E190" s="55" t="s">
        <v>818</v>
      </c>
    </row>
    <row r="191" spans="1:5" ht="20" customHeight="1">
      <c r="A191" s="126" t="s">
        <v>280</v>
      </c>
      <c r="B191" s="55" t="s">
        <v>855</v>
      </c>
      <c r="C191" s="55" t="s">
        <v>40</v>
      </c>
      <c r="D191" s="55" t="s">
        <v>40</v>
      </c>
      <c r="E191" s="55" t="s">
        <v>40</v>
      </c>
    </row>
    <row r="192" spans="1:5">
      <c r="A192" s="190">
        <v>5</v>
      </c>
      <c r="B192" s="145" t="s">
        <v>81</v>
      </c>
      <c r="C192" s="190"/>
      <c r="D192" s="190"/>
      <c r="E192" s="190"/>
    </row>
    <row r="193" spans="1:5" ht="96">
      <c r="A193" s="126" t="s">
        <v>82</v>
      </c>
      <c r="B193" s="191" t="s">
        <v>2418</v>
      </c>
      <c r="C193" s="196" t="s">
        <v>839</v>
      </c>
      <c r="D193" s="196" t="s">
        <v>839</v>
      </c>
      <c r="E193" s="196" t="s">
        <v>2298</v>
      </c>
    </row>
    <row r="194" spans="1:5" ht="24">
      <c r="A194" s="128">
        <v>6</v>
      </c>
      <c r="B194" s="129" t="s">
        <v>83</v>
      </c>
      <c r="C194" s="111">
        <v>1609376.37</v>
      </c>
      <c r="D194" s="111">
        <v>1890300</v>
      </c>
      <c r="E194" s="111">
        <v>1764293.31</v>
      </c>
    </row>
    <row r="195" spans="1:5">
      <c r="A195" s="126">
        <v>7</v>
      </c>
      <c r="B195" s="131" t="s">
        <v>84</v>
      </c>
      <c r="C195" s="41"/>
      <c r="D195" s="41"/>
      <c r="E195" s="31"/>
    </row>
    <row r="196" spans="1:5">
      <c r="A196" s="126"/>
      <c r="B196" s="55" t="s">
        <v>85</v>
      </c>
      <c r="C196" s="31">
        <v>28500</v>
      </c>
      <c r="D196" s="31" t="s">
        <v>800</v>
      </c>
      <c r="E196" s="31" t="s">
        <v>800</v>
      </c>
    </row>
    <row r="197" spans="1:5">
      <c r="A197" s="126"/>
      <c r="B197" s="55" t="s">
        <v>86</v>
      </c>
      <c r="C197" s="31">
        <v>14250</v>
      </c>
      <c r="D197" s="31" t="s">
        <v>800</v>
      </c>
      <c r="E197" s="31" t="s">
        <v>800</v>
      </c>
    </row>
    <row r="198" spans="1:5">
      <c r="A198" s="126"/>
      <c r="B198" s="55" t="s">
        <v>87</v>
      </c>
      <c r="C198" s="31">
        <v>14250</v>
      </c>
      <c r="D198" s="31" t="s">
        <v>800</v>
      </c>
      <c r="E198" s="31" t="s">
        <v>800</v>
      </c>
    </row>
    <row r="199" spans="1:5">
      <c r="A199" s="126"/>
      <c r="B199" s="55" t="s">
        <v>88</v>
      </c>
      <c r="C199" s="31">
        <v>28500</v>
      </c>
      <c r="D199" s="31" t="s">
        <v>800</v>
      </c>
      <c r="E199" s="31" t="s">
        <v>800</v>
      </c>
    </row>
    <row r="200" spans="1:5">
      <c r="A200" s="126"/>
      <c r="B200" s="55" t="s">
        <v>89</v>
      </c>
      <c r="C200" s="31">
        <v>14250</v>
      </c>
      <c r="D200" s="31" t="s">
        <v>800</v>
      </c>
      <c r="E200" s="31" t="s">
        <v>800</v>
      </c>
    </row>
    <row r="201" spans="1:5">
      <c r="A201" s="126"/>
      <c r="B201" s="132" t="s">
        <v>90</v>
      </c>
      <c r="C201" s="133">
        <f>SUM(C196:C200)</f>
        <v>99750</v>
      </c>
      <c r="D201" s="133">
        <f>SUM(D196:D200)</f>
        <v>0</v>
      </c>
      <c r="E201" s="133">
        <f>SUM(E196:E200)</f>
        <v>0</v>
      </c>
    </row>
    <row r="202" spans="1:5" ht="96">
      <c r="A202" s="126"/>
      <c r="B202" s="192" t="s">
        <v>1803</v>
      </c>
      <c r="C202" s="193"/>
    </row>
    <row r="203" spans="1:5">
      <c r="A203" s="126">
        <v>8</v>
      </c>
      <c r="B203" s="135" t="s">
        <v>91</v>
      </c>
      <c r="C203" s="136" t="s">
        <v>92</v>
      </c>
      <c r="D203" s="136" t="s">
        <v>92</v>
      </c>
      <c r="E203" s="136" t="s">
        <v>92</v>
      </c>
    </row>
    <row r="204" spans="1:5">
      <c r="A204" s="144">
        <v>9</v>
      </c>
      <c r="B204" s="138" t="s">
        <v>93</v>
      </c>
      <c r="C204" s="197" t="s">
        <v>825</v>
      </c>
      <c r="D204" s="197" t="s">
        <v>825</v>
      </c>
      <c r="E204" s="197" t="s">
        <v>825</v>
      </c>
    </row>
    <row r="205" spans="1:5" ht="17.5" customHeight="1">
      <c r="A205" s="125" t="s">
        <v>2394</v>
      </c>
      <c r="B205" s="55" t="s">
        <v>2369</v>
      </c>
      <c r="C205" s="31" t="s">
        <v>800</v>
      </c>
      <c r="D205" s="31" t="s">
        <v>800</v>
      </c>
      <c r="E205" s="31">
        <v>317.47000000000003</v>
      </c>
    </row>
    <row r="206" spans="1:5">
      <c r="A206" s="125" t="s">
        <v>2395</v>
      </c>
      <c r="B206" s="41" t="s">
        <v>2371</v>
      </c>
      <c r="C206" s="31">
        <v>2970.55</v>
      </c>
      <c r="D206" s="31">
        <v>2350</v>
      </c>
      <c r="E206" s="31">
        <v>3803.27</v>
      </c>
    </row>
    <row r="207" spans="1:5">
      <c r="A207" s="125" t="s">
        <v>2396</v>
      </c>
      <c r="B207" s="41" t="s">
        <v>2373</v>
      </c>
      <c r="C207" s="31"/>
      <c r="D207" s="31" t="s">
        <v>800</v>
      </c>
      <c r="E207" s="31" t="s">
        <v>800</v>
      </c>
    </row>
    <row r="208" spans="1:5">
      <c r="A208" s="125" t="s">
        <v>2397</v>
      </c>
      <c r="B208" s="41" t="s">
        <v>2375</v>
      </c>
      <c r="C208" s="31" t="s">
        <v>800</v>
      </c>
      <c r="D208" s="31" t="s">
        <v>800</v>
      </c>
      <c r="E208" s="31" t="s">
        <v>800</v>
      </c>
    </row>
    <row r="209" spans="1:5">
      <c r="A209" s="125" t="s">
        <v>2398</v>
      </c>
      <c r="B209" s="41" t="s">
        <v>2377</v>
      </c>
      <c r="C209" s="31" t="s">
        <v>800</v>
      </c>
      <c r="D209" s="31" t="s">
        <v>800</v>
      </c>
      <c r="E209" s="31" t="s">
        <v>800</v>
      </c>
    </row>
    <row r="211" spans="1:5" ht="12.5" thickBot="1"/>
    <row r="212" spans="1:5" s="291" customFormat="1">
      <c r="A212" s="344" t="s">
        <v>2</v>
      </c>
      <c r="B212" s="248" t="s">
        <v>2399</v>
      </c>
      <c r="C212" s="345"/>
    </row>
    <row r="213" spans="1:5">
      <c r="A213" s="177">
        <v>1</v>
      </c>
      <c r="B213" s="131" t="s">
        <v>2400</v>
      </c>
      <c r="C213" s="178"/>
    </row>
    <row r="214" spans="1:5" ht="12.5" thickBot="1">
      <c r="A214" s="179">
        <v>2</v>
      </c>
      <c r="B214" s="180" t="s">
        <v>2401</v>
      </c>
      <c r="C214" s="181"/>
    </row>
    <row r="215" spans="1:5">
      <c r="A215" s="119">
        <v>3</v>
      </c>
      <c r="B215" s="120" t="s">
        <v>6</v>
      </c>
      <c r="C215" s="123" t="s">
        <v>2343</v>
      </c>
    </row>
    <row r="216" spans="1:5">
      <c r="A216" s="125" t="s">
        <v>7</v>
      </c>
      <c r="B216" s="182" t="s">
        <v>8</v>
      </c>
      <c r="C216" s="55" t="s">
        <v>2402</v>
      </c>
    </row>
    <row r="217" spans="1:5">
      <c r="A217" s="125" t="s">
        <v>13</v>
      </c>
      <c r="B217" s="182" t="s">
        <v>14</v>
      </c>
      <c r="C217" s="55" t="s">
        <v>2403</v>
      </c>
    </row>
    <row r="218" spans="1:5">
      <c r="A218" s="125" t="s">
        <v>22</v>
      </c>
      <c r="B218" s="182" t="s">
        <v>23</v>
      </c>
      <c r="C218" s="55" t="s">
        <v>2404</v>
      </c>
    </row>
    <row r="219" spans="1:5">
      <c r="A219" s="125" t="s">
        <v>26</v>
      </c>
      <c r="B219" s="182" t="s">
        <v>27</v>
      </c>
      <c r="C219" s="55" t="s">
        <v>840</v>
      </c>
    </row>
    <row r="220" spans="1:5">
      <c r="A220" s="119">
        <v>4</v>
      </c>
      <c r="B220" s="123" t="s">
        <v>236</v>
      </c>
      <c r="C220" s="123" t="s">
        <v>33</v>
      </c>
    </row>
    <row r="221" spans="1:5" ht="20" customHeight="1">
      <c r="A221" s="126" t="s">
        <v>34</v>
      </c>
      <c r="B221" s="55" t="s">
        <v>2425</v>
      </c>
      <c r="C221" s="55" t="s">
        <v>2426</v>
      </c>
    </row>
    <row r="222" spans="1:5">
      <c r="A222" s="190">
        <v>5</v>
      </c>
      <c r="B222" s="145" t="s">
        <v>81</v>
      </c>
      <c r="C222" s="190"/>
    </row>
    <row r="223" spans="1:5" ht="96">
      <c r="A223" s="126" t="s">
        <v>82</v>
      </c>
      <c r="B223" s="191" t="s">
        <v>2418</v>
      </c>
      <c r="C223" s="196" t="s">
        <v>839</v>
      </c>
    </row>
    <row r="224" spans="1:5" ht="24">
      <c r="A224" s="128">
        <v>6</v>
      </c>
      <c r="B224" s="129" t="s">
        <v>83</v>
      </c>
      <c r="C224" s="111">
        <v>663100</v>
      </c>
    </row>
    <row r="225" spans="1:3">
      <c r="A225" s="126">
        <v>7</v>
      </c>
      <c r="B225" s="131" t="s">
        <v>84</v>
      </c>
      <c r="C225" s="41"/>
    </row>
    <row r="226" spans="1:3">
      <c r="A226" s="126"/>
      <c r="B226" s="55" t="s">
        <v>85</v>
      </c>
      <c r="C226" s="384" t="s">
        <v>800</v>
      </c>
    </row>
    <row r="227" spans="1:3">
      <c r="A227" s="126"/>
      <c r="B227" s="55" t="s">
        <v>86</v>
      </c>
      <c r="C227" s="384" t="s">
        <v>800</v>
      </c>
    </row>
    <row r="228" spans="1:3">
      <c r="A228" s="126"/>
      <c r="B228" s="55" t="s">
        <v>87</v>
      </c>
      <c r="C228" s="384" t="s">
        <v>800</v>
      </c>
    </row>
    <row r="229" spans="1:3">
      <c r="A229" s="126"/>
      <c r="B229" s="55" t="s">
        <v>88</v>
      </c>
      <c r="C229" s="384" t="s">
        <v>800</v>
      </c>
    </row>
    <row r="230" spans="1:3">
      <c r="A230" s="126"/>
      <c r="B230" s="55" t="s">
        <v>89</v>
      </c>
      <c r="C230" s="384" t="s">
        <v>800</v>
      </c>
    </row>
    <row r="231" spans="1:3">
      <c r="A231" s="126"/>
      <c r="B231" s="132" t="s">
        <v>90</v>
      </c>
      <c r="C231" s="133">
        <f>SUM(C226:C230)</f>
        <v>0</v>
      </c>
    </row>
    <row r="232" spans="1:3" ht="96">
      <c r="A232" s="126"/>
      <c r="B232" s="187" t="s">
        <v>1803</v>
      </c>
      <c r="C232" s="187"/>
    </row>
    <row r="233" spans="1:3">
      <c r="A233" s="126">
        <v>8</v>
      </c>
      <c r="B233" s="135" t="s">
        <v>91</v>
      </c>
      <c r="C233" s="136" t="s">
        <v>92</v>
      </c>
    </row>
    <row r="234" spans="1:3">
      <c r="A234" s="144">
        <v>9</v>
      </c>
      <c r="B234" s="138" t="s">
        <v>93</v>
      </c>
      <c r="C234" s="197" t="s">
        <v>825</v>
      </c>
    </row>
    <row r="235" spans="1:3" ht="27.5" customHeight="1">
      <c r="A235" s="126" t="s">
        <v>2422</v>
      </c>
      <c r="B235" s="59" t="s">
        <v>2424</v>
      </c>
      <c r="C235" s="31">
        <v>2300</v>
      </c>
    </row>
    <row r="236" spans="1:3" ht="30" customHeight="1">
      <c r="A236" s="126" t="s">
        <v>2423</v>
      </c>
      <c r="B236" s="112" t="s">
        <v>2427</v>
      </c>
      <c r="C236" s="31">
        <v>10100</v>
      </c>
    </row>
  </sheetData>
  <mergeCells count="2">
    <mergeCell ref="A1:I1"/>
    <mergeCell ref="A3:B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604EB-FF08-4641-B89F-9B400E19D609}">
  <sheetPr>
    <tabColor rgb="FF66FFFF"/>
  </sheetPr>
  <dimension ref="A1:Q95"/>
  <sheetViews>
    <sheetView topLeftCell="A79" workbookViewId="0">
      <selection activeCell="C65" sqref="C65"/>
    </sheetView>
  </sheetViews>
  <sheetFormatPr defaultColWidth="8.7265625" defaultRowHeight="11.5"/>
  <cols>
    <col min="1" max="1" width="15.81640625" style="78" customWidth="1"/>
    <col min="2" max="2" width="56.54296875" style="57" customWidth="1"/>
    <col min="3" max="4" width="43.36328125" style="57" customWidth="1"/>
    <col min="5" max="16384" width="8.7265625" style="57"/>
  </cols>
  <sheetData>
    <row r="1" spans="1:17" ht="40" customHeight="1" thickBot="1">
      <c r="A1" s="388" t="s">
        <v>0</v>
      </c>
      <c r="B1" s="389"/>
      <c r="C1" s="389"/>
      <c r="D1" s="389"/>
      <c r="E1" s="389"/>
      <c r="F1" s="389"/>
      <c r="G1" s="389"/>
      <c r="H1" s="389"/>
      <c r="I1" s="389"/>
      <c r="J1" s="389"/>
      <c r="K1" s="389"/>
      <c r="L1" s="389"/>
      <c r="M1" s="389"/>
      <c r="N1" s="389"/>
      <c r="O1" s="389"/>
      <c r="P1" s="389"/>
      <c r="Q1" s="389"/>
    </row>
    <row r="3" spans="1:17" ht="20.5" customHeight="1">
      <c r="A3" s="431" t="s">
        <v>421</v>
      </c>
      <c r="B3" s="431"/>
      <c r="C3" s="431"/>
      <c r="D3" s="431"/>
    </row>
    <row r="4" spans="1:17">
      <c r="A4" s="107"/>
      <c r="B4" s="107"/>
      <c r="C4" s="108"/>
      <c r="D4" s="108"/>
    </row>
    <row r="5" spans="1:17">
      <c r="A5" s="107"/>
      <c r="B5" s="107"/>
      <c r="C5" s="108"/>
      <c r="D5" s="108"/>
    </row>
    <row r="6" spans="1:17" s="325" customFormat="1">
      <c r="A6" s="243" t="s">
        <v>2</v>
      </c>
      <c r="B6" s="244" t="s">
        <v>422</v>
      </c>
      <c r="C6" s="244"/>
      <c r="D6" s="244"/>
    </row>
    <row r="7" spans="1:17">
      <c r="A7" s="4">
        <v>1</v>
      </c>
      <c r="B7" s="16" t="s">
        <v>423</v>
      </c>
      <c r="C7" s="3"/>
      <c r="D7" s="3"/>
    </row>
    <row r="8" spans="1:17">
      <c r="A8" s="4">
        <v>2</v>
      </c>
      <c r="B8" s="16" t="s">
        <v>426</v>
      </c>
      <c r="C8" s="3"/>
      <c r="D8" s="3"/>
    </row>
    <row r="9" spans="1:17" ht="21" customHeight="1">
      <c r="A9" s="9">
        <v>3</v>
      </c>
      <c r="B9" s="10" t="s">
        <v>6</v>
      </c>
      <c r="C9" s="11" t="s">
        <v>424</v>
      </c>
      <c r="D9" s="11" t="s">
        <v>425</v>
      </c>
    </row>
    <row r="10" spans="1:17" ht="12">
      <c r="A10" s="4" t="s">
        <v>7</v>
      </c>
      <c r="B10" s="56" t="s">
        <v>8</v>
      </c>
      <c r="C10" s="41" t="s">
        <v>625</v>
      </c>
      <c r="D10" s="41" t="s">
        <v>625</v>
      </c>
    </row>
    <row r="11" spans="1:17" ht="14.5" customHeight="1">
      <c r="A11" s="4" t="s">
        <v>13</v>
      </c>
      <c r="B11" s="56" t="s">
        <v>14</v>
      </c>
      <c r="C11" s="41" t="s">
        <v>627</v>
      </c>
      <c r="D11" s="41" t="s">
        <v>626</v>
      </c>
    </row>
    <row r="12" spans="1:17">
      <c r="A12" s="4" t="s">
        <v>22</v>
      </c>
      <c r="B12" s="56" t="s">
        <v>23</v>
      </c>
      <c r="C12" s="3" t="s">
        <v>598</v>
      </c>
      <c r="D12" s="3" t="s">
        <v>598</v>
      </c>
    </row>
    <row r="13" spans="1:17">
      <c r="A13" s="4" t="s">
        <v>26</v>
      </c>
      <c r="B13" s="56" t="s">
        <v>27</v>
      </c>
      <c r="C13" s="3" t="s">
        <v>28</v>
      </c>
      <c r="D13" s="3" t="s">
        <v>28</v>
      </c>
    </row>
    <row r="14" spans="1:17" s="85" customFormat="1" ht="38.15" customHeight="1">
      <c r="A14" s="9">
        <v>4</v>
      </c>
      <c r="B14" s="29" t="s">
        <v>236</v>
      </c>
      <c r="C14" s="29" t="s">
        <v>33</v>
      </c>
      <c r="D14" s="29" t="s">
        <v>33</v>
      </c>
    </row>
    <row r="15" spans="1:17">
      <c r="A15" s="33" t="s">
        <v>34</v>
      </c>
      <c r="B15" s="2" t="s">
        <v>427</v>
      </c>
      <c r="C15" s="3" t="s">
        <v>859</v>
      </c>
      <c r="D15" s="3" t="s">
        <v>859</v>
      </c>
    </row>
    <row r="16" spans="1:17">
      <c r="A16" s="33" t="s">
        <v>278</v>
      </c>
      <c r="B16" s="2" t="s">
        <v>428</v>
      </c>
      <c r="C16" s="1" t="s">
        <v>40</v>
      </c>
      <c r="D16" s="1" t="s">
        <v>40</v>
      </c>
    </row>
    <row r="17" spans="1:4">
      <c r="A17" s="33" t="s">
        <v>279</v>
      </c>
      <c r="B17" s="2" t="s">
        <v>429</v>
      </c>
      <c r="C17" s="1" t="s">
        <v>40</v>
      </c>
      <c r="D17" s="1" t="s">
        <v>40</v>
      </c>
    </row>
    <row r="18" spans="1:4">
      <c r="A18" s="33" t="s">
        <v>280</v>
      </c>
      <c r="B18" s="2" t="s">
        <v>430</v>
      </c>
      <c r="C18" s="1" t="s">
        <v>40</v>
      </c>
      <c r="D18" s="1" t="s">
        <v>40</v>
      </c>
    </row>
    <row r="19" spans="1:4">
      <c r="A19" s="33" t="s">
        <v>282</v>
      </c>
      <c r="B19" s="2" t="s">
        <v>431</v>
      </c>
      <c r="C19" s="1" t="s">
        <v>40</v>
      </c>
      <c r="D19" s="1" t="s">
        <v>40</v>
      </c>
    </row>
    <row r="20" spans="1:4">
      <c r="A20" s="33" t="s">
        <v>284</v>
      </c>
      <c r="B20" s="2" t="s">
        <v>432</v>
      </c>
      <c r="C20" s="1" t="s">
        <v>40</v>
      </c>
      <c r="D20" s="1" t="s">
        <v>40</v>
      </c>
    </row>
    <row r="21" spans="1:4">
      <c r="A21" s="33" t="s">
        <v>286</v>
      </c>
      <c r="B21" s="2" t="s">
        <v>433</v>
      </c>
      <c r="C21" s="1" t="s">
        <v>40</v>
      </c>
      <c r="D21" s="1" t="s">
        <v>40</v>
      </c>
    </row>
    <row r="22" spans="1:4">
      <c r="A22" s="33" t="s">
        <v>288</v>
      </c>
      <c r="B22" s="2" t="s">
        <v>434</v>
      </c>
      <c r="C22" s="1" t="s">
        <v>40</v>
      </c>
      <c r="D22" s="1" t="s">
        <v>40</v>
      </c>
    </row>
    <row r="23" spans="1:4">
      <c r="A23" s="33" t="s">
        <v>289</v>
      </c>
      <c r="B23" s="2" t="s">
        <v>435</v>
      </c>
      <c r="C23" s="1" t="s">
        <v>40</v>
      </c>
      <c r="D23" s="1" t="s">
        <v>40</v>
      </c>
    </row>
    <row r="24" spans="1:4">
      <c r="A24" s="33" t="s">
        <v>290</v>
      </c>
      <c r="B24" s="2" t="s">
        <v>436</v>
      </c>
      <c r="C24" s="1" t="s">
        <v>842</v>
      </c>
      <c r="D24" s="1" t="s">
        <v>842</v>
      </c>
    </row>
    <row r="25" spans="1:4">
      <c r="A25" s="4">
        <v>5</v>
      </c>
      <c r="B25" s="16" t="s">
        <v>81</v>
      </c>
      <c r="C25" s="4"/>
      <c r="D25" s="4"/>
    </row>
    <row r="26" spans="1:4" ht="103.5">
      <c r="A26" s="33" t="s">
        <v>82</v>
      </c>
      <c r="B26" s="45" t="s">
        <v>266</v>
      </c>
      <c r="C26" s="64" t="s">
        <v>839</v>
      </c>
      <c r="D26" s="64" t="s">
        <v>839</v>
      </c>
    </row>
    <row r="27" spans="1:4" ht="23">
      <c r="A27" s="34">
        <v>6</v>
      </c>
      <c r="B27" s="14" t="s">
        <v>83</v>
      </c>
      <c r="C27" s="15">
        <v>45457260.299999997</v>
      </c>
      <c r="D27" s="15">
        <v>25391361.75</v>
      </c>
    </row>
    <row r="28" spans="1:4">
      <c r="A28" s="33">
        <v>7</v>
      </c>
      <c r="B28" s="16" t="s">
        <v>84</v>
      </c>
      <c r="C28" s="3"/>
      <c r="D28" s="3"/>
    </row>
    <row r="29" spans="1:4">
      <c r="A29" s="33"/>
      <c r="B29" s="1" t="s">
        <v>85</v>
      </c>
      <c r="C29" s="17" t="s">
        <v>800</v>
      </c>
      <c r="D29" s="17" t="s">
        <v>800</v>
      </c>
    </row>
    <row r="30" spans="1:4">
      <c r="A30" s="33"/>
      <c r="B30" s="1" t="s">
        <v>86</v>
      </c>
      <c r="C30" s="17" t="s">
        <v>800</v>
      </c>
      <c r="D30" s="17" t="s">
        <v>800</v>
      </c>
    </row>
    <row r="31" spans="1:4">
      <c r="A31" s="33"/>
      <c r="B31" s="1" t="s">
        <v>87</v>
      </c>
      <c r="C31" s="17" t="s">
        <v>800</v>
      </c>
      <c r="D31" s="17" t="s">
        <v>800</v>
      </c>
    </row>
    <row r="32" spans="1:4">
      <c r="A32" s="33"/>
      <c r="B32" s="1" t="s">
        <v>88</v>
      </c>
      <c r="C32" s="17" t="s">
        <v>800</v>
      </c>
      <c r="D32" s="17" t="s">
        <v>800</v>
      </c>
    </row>
    <row r="33" spans="1:4">
      <c r="A33" s="33"/>
      <c r="B33" s="1" t="s">
        <v>89</v>
      </c>
      <c r="C33" s="17" t="s">
        <v>800</v>
      </c>
      <c r="D33" s="17" t="s">
        <v>800</v>
      </c>
    </row>
    <row r="34" spans="1:4">
      <c r="A34" s="33"/>
      <c r="B34" s="18" t="s">
        <v>90</v>
      </c>
      <c r="C34" s="24">
        <f>SUM(C29:C33)</f>
        <v>0</v>
      </c>
      <c r="D34" s="24">
        <f>SUM(D29:D33)</f>
        <v>0</v>
      </c>
    </row>
    <row r="35" spans="1:4" ht="103.5">
      <c r="A35" s="33"/>
      <c r="B35" s="43" t="s">
        <v>263</v>
      </c>
      <c r="C35" s="44"/>
    </row>
    <row r="36" spans="1:4" ht="15.5" customHeight="1">
      <c r="A36" s="33">
        <v>8</v>
      </c>
      <c r="B36" s="19" t="s">
        <v>91</v>
      </c>
      <c r="C36" s="20" t="s">
        <v>92</v>
      </c>
      <c r="D36" s="20" t="s">
        <v>92</v>
      </c>
    </row>
    <row r="37" spans="1:4" ht="16" customHeight="1">
      <c r="A37" s="87">
        <v>9</v>
      </c>
      <c r="B37" s="22" t="s">
        <v>93</v>
      </c>
      <c r="C37" s="23" t="s">
        <v>94</v>
      </c>
      <c r="D37" s="23" t="s">
        <v>94</v>
      </c>
    </row>
    <row r="38" spans="1:4">
      <c r="A38" s="1" t="s">
        <v>437</v>
      </c>
      <c r="B38" s="1" t="s">
        <v>446</v>
      </c>
      <c r="C38" s="17">
        <v>9955.85</v>
      </c>
      <c r="D38" s="17">
        <v>9955.85</v>
      </c>
    </row>
    <row r="39" spans="1:4">
      <c r="A39" s="1" t="s">
        <v>437</v>
      </c>
      <c r="B39" s="1" t="s">
        <v>447</v>
      </c>
      <c r="C39" s="17">
        <v>28761.34</v>
      </c>
      <c r="D39" s="17">
        <v>28761.34</v>
      </c>
    </row>
    <row r="40" spans="1:4">
      <c r="A40" s="1" t="s">
        <v>437</v>
      </c>
      <c r="B40" s="1" t="s">
        <v>427</v>
      </c>
      <c r="C40" s="17" t="s">
        <v>800</v>
      </c>
      <c r="D40" s="17" t="s">
        <v>800</v>
      </c>
    </row>
    <row r="41" spans="1:4">
      <c r="A41" s="1" t="s">
        <v>438</v>
      </c>
      <c r="B41" s="1" t="s">
        <v>448</v>
      </c>
      <c r="C41" s="17">
        <v>233.75</v>
      </c>
      <c r="D41" s="17">
        <v>233.75</v>
      </c>
    </row>
    <row r="42" spans="1:4" ht="13" customHeight="1">
      <c r="A42" s="1" t="s">
        <v>438</v>
      </c>
      <c r="B42" s="1" t="s">
        <v>449</v>
      </c>
      <c r="C42" s="17">
        <v>233.75</v>
      </c>
      <c r="D42" s="17">
        <v>233.75</v>
      </c>
    </row>
    <row r="43" spans="1:4">
      <c r="A43" s="1" t="s">
        <v>438</v>
      </c>
      <c r="B43" s="1" t="s">
        <v>450</v>
      </c>
      <c r="C43" s="17">
        <v>704.87</v>
      </c>
      <c r="D43" s="17">
        <v>704.87</v>
      </c>
    </row>
    <row r="44" spans="1:4">
      <c r="A44" s="1" t="s">
        <v>438</v>
      </c>
      <c r="B44" s="1" t="s">
        <v>451</v>
      </c>
      <c r="C44" s="17">
        <v>912.55</v>
      </c>
      <c r="D44" s="17">
        <v>912.55</v>
      </c>
    </row>
    <row r="45" spans="1:4">
      <c r="A45" s="1" t="s">
        <v>438</v>
      </c>
      <c r="B45" s="1" t="s">
        <v>452</v>
      </c>
      <c r="C45" s="17">
        <v>4161.4399999999996</v>
      </c>
      <c r="D45" s="17">
        <v>4161.4399999999996</v>
      </c>
    </row>
    <row r="46" spans="1:4">
      <c r="A46" s="1" t="s">
        <v>438</v>
      </c>
      <c r="B46" s="1" t="s">
        <v>453</v>
      </c>
      <c r="C46" s="17">
        <v>4161.4399999999996</v>
      </c>
      <c r="D46" s="17">
        <v>4161.4399999999996</v>
      </c>
    </row>
    <row r="47" spans="1:4">
      <c r="A47" s="1" t="s">
        <v>438</v>
      </c>
      <c r="B47" s="1" t="s">
        <v>454</v>
      </c>
      <c r="C47" s="17">
        <v>4161.4399999999996</v>
      </c>
      <c r="D47" s="17">
        <v>4161.4399999999996</v>
      </c>
    </row>
    <row r="48" spans="1:4">
      <c r="A48" s="1" t="s">
        <v>438</v>
      </c>
      <c r="B48" s="1" t="s">
        <v>455</v>
      </c>
      <c r="C48" s="17">
        <v>4977.92</v>
      </c>
      <c r="D48" s="17">
        <v>4977.92</v>
      </c>
    </row>
    <row r="49" spans="1:4">
      <c r="A49" s="1" t="s">
        <v>438</v>
      </c>
      <c r="B49" s="1" t="s">
        <v>456</v>
      </c>
      <c r="C49" s="17">
        <v>16257.336106439992</v>
      </c>
      <c r="D49" s="17">
        <v>16257.336106439992</v>
      </c>
    </row>
    <row r="50" spans="1:4">
      <c r="A50" s="1" t="s">
        <v>438</v>
      </c>
      <c r="B50" s="1" t="s">
        <v>457</v>
      </c>
      <c r="C50" s="17">
        <v>16593.080000000002</v>
      </c>
      <c r="D50" s="17">
        <v>16593.080000000002</v>
      </c>
    </row>
    <row r="51" spans="1:4">
      <c r="A51" s="1" t="s">
        <v>438</v>
      </c>
      <c r="B51" s="1" t="s">
        <v>458</v>
      </c>
      <c r="C51" s="17">
        <v>18774.54</v>
      </c>
      <c r="D51" s="17">
        <v>18774.54</v>
      </c>
    </row>
    <row r="52" spans="1:4">
      <c r="A52" s="1" t="s">
        <v>438</v>
      </c>
      <c r="B52" s="1" t="s">
        <v>459</v>
      </c>
      <c r="C52" s="17">
        <v>18798.66</v>
      </c>
      <c r="D52" s="17">
        <v>18798.66</v>
      </c>
    </row>
    <row r="53" spans="1:4">
      <c r="A53" s="1" t="s">
        <v>438</v>
      </c>
      <c r="B53" s="1" t="s">
        <v>460</v>
      </c>
      <c r="C53" s="17">
        <v>19613.78</v>
      </c>
      <c r="D53" s="17">
        <v>19613.78</v>
      </c>
    </row>
    <row r="54" spans="1:4">
      <c r="A54" s="1" t="s">
        <v>438</v>
      </c>
      <c r="B54" s="1" t="s">
        <v>461</v>
      </c>
      <c r="C54" s="17">
        <v>20428.900000000001</v>
      </c>
      <c r="D54" s="17">
        <v>20428.900000000001</v>
      </c>
    </row>
    <row r="55" spans="1:4">
      <c r="A55" s="1" t="s">
        <v>438</v>
      </c>
      <c r="B55" s="1" t="s">
        <v>462</v>
      </c>
      <c r="C55" s="17">
        <v>3050.5</v>
      </c>
      <c r="D55" s="17">
        <v>3050.5</v>
      </c>
    </row>
    <row r="56" spans="1:4">
      <c r="A56" s="1" t="s">
        <v>439</v>
      </c>
      <c r="B56" s="1" t="s">
        <v>463</v>
      </c>
      <c r="C56" s="17">
        <v>5531.03</v>
      </c>
      <c r="D56" s="17">
        <v>5531.03</v>
      </c>
    </row>
    <row r="57" spans="1:4">
      <c r="A57" s="1" t="s">
        <v>439</v>
      </c>
      <c r="B57" s="1" t="s">
        <v>464</v>
      </c>
      <c r="C57" s="17">
        <v>7480.05</v>
      </c>
      <c r="D57" s="17">
        <v>7480.05</v>
      </c>
    </row>
    <row r="58" spans="1:4">
      <c r="A58" s="1" t="s">
        <v>439</v>
      </c>
      <c r="B58" s="1" t="s">
        <v>465</v>
      </c>
      <c r="C58" s="17">
        <v>49779.24</v>
      </c>
      <c r="D58" s="17">
        <v>49779.24</v>
      </c>
    </row>
    <row r="59" spans="1:4">
      <c r="A59" s="1" t="s">
        <v>439</v>
      </c>
      <c r="B59" s="1" t="s">
        <v>466</v>
      </c>
      <c r="C59" s="17">
        <v>49779.24</v>
      </c>
      <c r="D59" s="17">
        <v>49779.24</v>
      </c>
    </row>
    <row r="60" spans="1:4">
      <c r="A60" s="1" t="s">
        <v>439</v>
      </c>
      <c r="B60" s="1" t="s">
        <v>467</v>
      </c>
      <c r="C60" s="17">
        <v>82000</v>
      </c>
      <c r="D60" s="17">
        <v>82000</v>
      </c>
    </row>
    <row r="61" spans="1:4">
      <c r="A61" s="1" t="s">
        <v>440</v>
      </c>
      <c r="B61" s="1" t="s">
        <v>468</v>
      </c>
      <c r="C61" s="17">
        <v>7480.05</v>
      </c>
      <c r="D61" s="17">
        <v>7480.05</v>
      </c>
    </row>
    <row r="62" spans="1:4">
      <c r="A62" s="1" t="s">
        <v>440</v>
      </c>
      <c r="B62" s="1" t="s">
        <v>469</v>
      </c>
      <c r="C62" s="17">
        <v>65819.210000000006</v>
      </c>
      <c r="D62" s="17">
        <v>65819.210000000006</v>
      </c>
    </row>
    <row r="63" spans="1:4">
      <c r="A63" s="1" t="s">
        <v>440</v>
      </c>
      <c r="B63" s="1" t="s">
        <v>470</v>
      </c>
      <c r="C63" s="17">
        <v>70000</v>
      </c>
      <c r="D63" s="17">
        <v>70000</v>
      </c>
    </row>
    <row r="64" spans="1:4">
      <c r="A64" s="1" t="s">
        <v>440</v>
      </c>
      <c r="B64" s="1" t="s">
        <v>471</v>
      </c>
      <c r="C64" s="17">
        <v>85200</v>
      </c>
      <c r="D64" s="17">
        <v>85200</v>
      </c>
    </row>
    <row r="65" spans="1:4">
      <c r="A65" s="1" t="s">
        <v>440</v>
      </c>
      <c r="B65" s="1" t="s">
        <v>472</v>
      </c>
      <c r="C65" s="17">
        <v>100954.4</v>
      </c>
      <c r="D65" s="17">
        <v>100954.4</v>
      </c>
    </row>
    <row r="66" spans="1:4">
      <c r="A66" s="1" t="s">
        <v>441</v>
      </c>
      <c r="B66" s="1" t="s">
        <v>473</v>
      </c>
      <c r="C66" s="17">
        <v>34845.47</v>
      </c>
      <c r="D66" s="17">
        <v>34845.47</v>
      </c>
    </row>
    <row r="67" spans="1:4">
      <c r="A67" s="1" t="s">
        <v>441</v>
      </c>
      <c r="B67" s="1" t="s">
        <v>474</v>
      </c>
      <c r="C67" s="17">
        <v>63715.033295466652</v>
      </c>
      <c r="D67" s="17">
        <v>63715.033295466652</v>
      </c>
    </row>
    <row r="68" spans="1:4">
      <c r="A68" s="1" t="s">
        <v>441</v>
      </c>
      <c r="B68" s="1" t="s">
        <v>475</v>
      </c>
      <c r="C68" s="17">
        <v>63715.033295466652</v>
      </c>
      <c r="D68" s="17">
        <v>63715.033295466652</v>
      </c>
    </row>
    <row r="69" spans="1:4">
      <c r="A69" s="1" t="s">
        <v>441</v>
      </c>
      <c r="B69" s="1" t="s">
        <v>476</v>
      </c>
      <c r="C69" s="17">
        <v>69507.288834133316</v>
      </c>
      <c r="D69" s="17">
        <v>69507.288834133316</v>
      </c>
    </row>
    <row r="70" spans="1:4">
      <c r="A70" s="1" t="s">
        <v>441</v>
      </c>
      <c r="B70" s="1" t="s">
        <v>477</v>
      </c>
      <c r="C70" s="17">
        <v>69525.467592533329</v>
      </c>
      <c r="D70" s="17">
        <v>69525.467592533329</v>
      </c>
    </row>
    <row r="71" spans="1:4">
      <c r="A71" s="1" t="s">
        <v>441</v>
      </c>
      <c r="B71" s="1" t="s">
        <v>478</v>
      </c>
      <c r="C71" s="17">
        <v>53940.67</v>
      </c>
      <c r="D71" s="17">
        <v>53940.67</v>
      </c>
    </row>
    <row r="72" spans="1:4">
      <c r="A72" s="1" t="s">
        <v>441</v>
      </c>
      <c r="B72" s="1" t="s">
        <v>479</v>
      </c>
      <c r="C72" s="17">
        <v>60841.29</v>
      </c>
      <c r="D72" s="17">
        <v>60841.29</v>
      </c>
    </row>
    <row r="73" spans="1:4">
      <c r="A73" s="1" t="s">
        <v>441</v>
      </c>
      <c r="B73" s="1" t="s">
        <v>480</v>
      </c>
      <c r="C73" s="17">
        <v>60841.29</v>
      </c>
      <c r="D73" s="17">
        <v>60841.29</v>
      </c>
    </row>
    <row r="74" spans="1:4">
      <c r="A74" s="1" t="s">
        <v>441</v>
      </c>
      <c r="B74" s="1" t="s">
        <v>481</v>
      </c>
      <c r="C74" s="17">
        <v>53000</v>
      </c>
      <c r="D74" s="17">
        <v>53000</v>
      </c>
    </row>
    <row r="75" spans="1:4">
      <c r="A75" s="1" t="s">
        <v>441</v>
      </c>
      <c r="B75" s="1" t="s">
        <v>482</v>
      </c>
      <c r="C75" s="17">
        <v>54757.16</v>
      </c>
      <c r="D75" s="17">
        <v>54757.16</v>
      </c>
    </row>
    <row r="76" spans="1:4">
      <c r="A76" s="1" t="s">
        <v>441</v>
      </c>
      <c r="B76" s="1" t="s">
        <v>483</v>
      </c>
      <c r="C76" s="17">
        <v>69690.929999999993</v>
      </c>
      <c r="D76" s="17">
        <v>69690.929999999993</v>
      </c>
    </row>
    <row r="77" spans="1:4">
      <c r="A77" s="1" t="s">
        <v>442</v>
      </c>
      <c r="B77" s="1" t="s">
        <v>484</v>
      </c>
      <c r="C77" s="17">
        <v>36389.526797689985</v>
      </c>
      <c r="D77" s="17">
        <v>36389.526797689985</v>
      </c>
    </row>
    <row r="78" spans="1:4">
      <c r="A78" s="1" t="s">
        <v>442</v>
      </c>
      <c r="B78" s="1" t="s">
        <v>485</v>
      </c>
      <c r="C78" s="17">
        <v>39980.422176351247</v>
      </c>
      <c r="D78" s="17">
        <v>39980.422176351247</v>
      </c>
    </row>
    <row r="79" spans="1:4">
      <c r="A79" s="1" t="s">
        <v>443</v>
      </c>
      <c r="B79" s="1" t="s">
        <v>433</v>
      </c>
      <c r="C79" s="17">
        <v>78830.289999999994</v>
      </c>
      <c r="D79" s="17">
        <v>78830.289999999994</v>
      </c>
    </row>
    <row r="80" spans="1:4">
      <c r="A80" s="1" t="s">
        <v>444</v>
      </c>
      <c r="B80" s="1" t="s">
        <v>486</v>
      </c>
      <c r="C80" s="17">
        <v>14222.503679999998</v>
      </c>
      <c r="D80" s="17">
        <v>14222.503679999998</v>
      </c>
    </row>
    <row r="81" spans="1:4">
      <c r="A81" s="1" t="s">
        <v>445</v>
      </c>
      <c r="B81" s="1" t="s">
        <v>487</v>
      </c>
      <c r="C81" s="17">
        <v>4161.4399999999996</v>
      </c>
      <c r="D81" s="17">
        <v>4161.4399999999996</v>
      </c>
    </row>
    <row r="82" spans="1:4">
      <c r="A82" s="1" t="s">
        <v>445</v>
      </c>
      <c r="B82" s="1" t="s">
        <v>488</v>
      </c>
      <c r="C82" s="17">
        <v>5531.03</v>
      </c>
      <c r="D82" s="17">
        <v>5531.03</v>
      </c>
    </row>
    <row r="83" spans="1:4">
      <c r="A83" s="1" t="s">
        <v>445</v>
      </c>
      <c r="B83" s="1" t="s">
        <v>489</v>
      </c>
      <c r="C83" s="17">
        <v>15224.992129132497</v>
      </c>
      <c r="D83" s="17">
        <v>15224.992129132497</v>
      </c>
    </row>
    <row r="84" spans="1:4">
      <c r="A84" s="1" t="s">
        <v>445</v>
      </c>
      <c r="B84" s="1" t="s">
        <v>490</v>
      </c>
      <c r="C84" s="17">
        <v>20509.254780431991</v>
      </c>
      <c r="D84" s="17">
        <v>20509.254780431991</v>
      </c>
    </row>
    <row r="85" spans="1:4">
      <c r="A85" s="1" t="s">
        <v>445</v>
      </c>
      <c r="B85" s="1" t="s">
        <v>491</v>
      </c>
      <c r="C85" s="17">
        <v>34582.080000000002</v>
      </c>
      <c r="D85" s="17">
        <v>34582.080000000002</v>
      </c>
    </row>
    <row r="86" spans="1:4">
      <c r="A86" s="1" t="s">
        <v>445</v>
      </c>
      <c r="B86" s="1" t="s">
        <v>492</v>
      </c>
      <c r="C86" s="17">
        <v>35951.67</v>
      </c>
      <c r="D86" s="17">
        <v>35951.67</v>
      </c>
    </row>
    <row r="87" spans="1:4">
      <c r="A87" s="1" t="s">
        <v>445</v>
      </c>
      <c r="B87" s="1" t="s">
        <v>493</v>
      </c>
      <c r="C87" s="17">
        <v>52544.75</v>
      </c>
      <c r="D87" s="17">
        <v>52544.75</v>
      </c>
    </row>
    <row r="88" spans="1:4">
      <c r="A88" s="1" t="s">
        <v>445</v>
      </c>
      <c r="B88" s="1" t="s">
        <v>494</v>
      </c>
      <c r="C88" s="17">
        <v>50000</v>
      </c>
      <c r="D88" s="17">
        <v>50000</v>
      </c>
    </row>
    <row r="89" spans="1:4">
      <c r="A89" s="1" t="s">
        <v>445</v>
      </c>
      <c r="B89" s="1" t="s">
        <v>495</v>
      </c>
      <c r="C89" s="17">
        <v>50000</v>
      </c>
      <c r="D89" s="17">
        <v>50000</v>
      </c>
    </row>
    <row r="90" spans="1:4">
      <c r="A90" s="1" t="s">
        <v>445</v>
      </c>
      <c r="B90" s="1" t="s">
        <v>496</v>
      </c>
      <c r="C90" s="17">
        <v>52544.75</v>
      </c>
      <c r="D90" s="17">
        <v>52544.75</v>
      </c>
    </row>
    <row r="91" spans="1:4">
      <c r="A91" s="1" t="s">
        <v>445</v>
      </c>
      <c r="B91" s="1" t="s">
        <v>497</v>
      </c>
      <c r="C91" s="17">
        <v>50000</v>
      </c>
      <c r="D91" s="17">
        <v>50000</v>
      </c>
    </row>
    <row r="92" spans="1:4">
      <c r="A92" s="1" t="s">
        <v>445</v>
      </c>
      <c r="B92" s="1" t="s">
        <v>498</v>
      </c>
      <c r="C92" s="17">
        <v>50000</v>
      </c>
      <c r="D92" s="17">
        <v>50000</v>
      </c>
    </row>
    <row r="93" spans="1:4">
      <c r="A93" s="1" t="s">
        <v>445</v>
      </c>
      <c r="B93" s="1" t="s">
        <v>499</v>
      </c>
      <c r="C93" s="17">
        <v>52544.75</v>
      </c>
      <c r="D93" s="17">
        <v>52544.75</v>
      </c>
    </row>
    <row r="94" spans="1:4">
      <c r="A94" s="1" t="s">
        <v>445</v>
      </c>
      <c r="B94" s="1" t="s">
        <v>500</v>
      </c>
      <c r="C94" s="17">
        <v>52544.75</v>
      </c>
      <c r="D94" s="17">
        <v>52544.75</v>
      </c>
    </row>
    <row r="95" spans="1:4">
      <c r="A95" s="1" t="s">
        <v>445</v>
      </c>
      <c r="B95" s="1" t="s">
        <v>501</v>
      </c>
      <c r="C95" s="17">
        <v>60841.29</v>
      </c>
      <c r="D95" s="17">
        <v>60841.29</v>
      </c>
    </row>
  </sheetData>
  <mergeCells count="2">
    <mergeCell ref="A1:Q1"/>
    <mergeCell ref="A3:D3"/>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5B85C-2335-4B8E-8EA1-FCAFD21DECFF}">
  <sheetPr>
    <tabColor rgb="FFFFC000"/>
  </sheetPr>
  <dimension ref="A1:Q135"/>
  <sheetViews>
    <sheetView topLeftCell="A123" zoomScale="90" zoomScaleNormal="90" workbookViewId="0">
      <selection activeCell="A79" sqref="A78:XFD79"/>
    </sheetView>
  </sheetViews>
  <sheetFormatPr defaultColWidth="8.7265625" defaultRowHeight="11.5"/>
  <cols>
    <col min="1" max="1" width="15.81640625" style="78" customWidth="1"/>
    <col min="2" max="2" width="46.08984375" style="57" customWidth="1"/>
    <col min="3" max="9" width="24.6328125" style="57" customWidth="1"/>
    <col min="10" max="16384" width="8.7265625" style="57"/>
  </cols>
  <sheetData>
    <row r="1" spans="1:17" ht="40" customHeight="1" thickBot="1">
      <c r="A1" s="388" t="s">
        <v>0</v>
      </c>
      <c r="B1" s="389"/>
      <c r="C1" s="389"/>
      <c r="D1" s="389"/>
      <c r="E1" s="389"/>
      <c r="F1" s="389"/>
      <c r="G1" s="389"/>
      <c r="H1" s="389"/>
      <c r="I1" s="389"/>
      <c r="J1" s="389"/>
      <c r="K1" s="389"/>
      <c r="L1" s="389"/>
      <c r="M1" s="389"/>
      <c r="N1" s="389"/>
      <c r="O1" s="389"/>
      <c r="P1" s="389"/>
      <c r="Q1" s="389"/>
    </row>
    <row r="3" spans="1:17" ht="19" customHeight="1">
      <c r="A3" s="390" t="s">
        <v>2733</v>
      </c>
      <c r="B3" s="391"/>
      <c r="C3" s="391"/>
      <c r="D3" s="392"/>
    </row>
    <row r="4" spans="1:17">
      <c r="A4" s="234"/>
      <c r="B4" s="235"/>
      <c r="C4" s="16"/>
      <c r="D4" s="16"/>
    </row>
    <row r="5" spans="1:17">
      <c r="A5" s="234"/>
      <c r="B5" s="235"/>
      <c r="C5" s="16"/>
      <c r="D5" s="16"/>
    </row>
    <row r="6" spans="1:17" s="325" customFormat="1" ht="17.5" customHeight="1">
      <c r="A6" s="243" t="s">
        <v>2</v>
      </c>
      <c r="B6" s="244" t="s">
        <v>2721</v>
      </c>
      <c r="C6" s="244"/>
      <c r="D6" s="244"/>
      <c r="E6" s="244"/>
      <c r="F6" s="244"/>
      <c r="G6" s="244"/>
      <c r="H6" s="244"/>
      <c r="I6" s="244"/>
    </row>
    <row r="7" spans="1:17">
      <c r="A7" s="4">
        <v>1</v>
      </c>
      <c r="B7" s="16" t="s">
        <v>2732</v>
      </c>
      <c r="C7" s="3"/>
      <c r="D7" s="3"/>
      <c r="E7" s="3"/>
      <c r="F7" s="3"/>
      <c r="G7" s="3"/>
      <c r="H7" s="3"/>
      <c r="I7" s="3"/>
    </row>
    <row r="8" spans="1:17">
      <c r="A8" s="4">
        <v>2</v>
      </c>
      <c r="B8" s="16" t="s">
        <v>2731</v>
      </c>
      <c r="C8" s="3"/>
      <c r="D8" s="3"/>
      <c r="E8" s="3"/>
      <c r="F8" s="3"/>
      <c r="G8" s="3"/>
      <c r="H8" s="3"/>
      <c r="I8" s="3"/>
    </row>
    <row r="9" spans="1:17" ht="21" customHeight="1">
      <c r="A9" s="9">
        <v>3</v>
      </c>
      <c r="B9" s="10" t="s">
        <v>6</v>
      </c>
      <c r="C9" s="29" t="s">
        <v>424</v>
      </c>
      <c r="D9" s="29" t="s">
        <v>2273</v>
      </c>
      <c r="E9" s="29" t="s">
        <v>833</v>
      </c>
      <c r="F9" s="29" t="s">
        <v>2417</v>
      </c>
      <c r="G9" s="29" t="s">
        <v>2414</v>
      </c>
      <c r="H9" s="29" t="s">
        <v>2734</v>
      </c>
      <c r="I9" s="29" t="s">
        <v>425</v>
      </c>
    </row>
    <row r="10" spans="1:17" ht="12">
      <c r="A10" s="4" t="s">
        <v>7</v>
      </c>
      <c r="B10" s="56" t="s">
        <v>8</v>
      </c>
      <c r="C10" s="55" t="s">
        <v>2351</v>
      </c>
      <c r="D10" s="55" t="s">
        <v>2735</v>
      </c>
      <c r="E10" s="55" t="s">
        <v>2365</v>
      </c>
      <c r="F10" s="55" t="s">
        <v>2735</v>
      </c>
      <c r="G10" s="55" t="s">
        <v>2351</v>
      </c>
      <c r="H10" s="55" t="s">
        <v>2735</v>
      </c>
      <c r="I10" s="55" t="s">
        <v>2351</v>
      </c>
    </row>
    <row r="11" spans="1:17" ht="14.5" customHeight="1">
      <c r="A11" s="4" t="s">
        <v>13</v>
      </c>
      <c r="B11" s="56" t="s">
        <v>14</v>
      </c>
      <c r="C11" s="55" t="s">
        <v>2736</v>
      </c>
      <c r="D11" s="55" t="s">
        <v>2737</v>
      </c>
      <c r="E11" s="55" t="s">
        <v>2738</v>
      </c>
      <c r="F11" s="55" t="s">
        <v>2739</v>
      </c>
      <c r="G11" s="55" t="s">
        <v>2740</v>
      </c>
      <c r="H11" s="55" t="s">
        <v>2741</v>
      </c>
      <c r="I11" s="55" t="s">
        <v>2742</v>
      </c>
    </row>
    <row r="12" spans="1:17" ht="12">
      <c r="A12" s="4" t="s">
        <v>22</v>
      </c>
      <c r="B12" s="56" t="s">
        <v>23</v>
      </c>
      <c r="C12" s="55" t="s">
        <v>2743</v>
      </c>
      <c r="D12" s="55" t="s">
        <v>2744</v>
      </c>
      <c r="E12" s="55" t="s">
        <v>772</v>
      </c>
      <c r="F12" s="55" t="s">
        <v>2744</v>
      </c>
      <c r="G12" s="55" t="s">
        <v>2743</v>
      </c>
      <c r="H12" s="55" t="s">
        <v>2744</v>
      </c>
      <c r="I12" s="55" t="s">
        <v>2743</v>
      </c>
    </row>
    <row r="13" spans="1:17" ht="12">
      <c r="A13" s="4" t="s">
        <v>26</v>
      </c>
      <c r="B13" s="56" t="s">
        <v>27</v>
      </c>
      <c r="C13" s="59" t="s">
        <v>2359</v>
      </c>
      <c r="D13" s="55" t="s">
        <v>840</v>
      </c>
      <c r="E13" s="55" t="s">
        <v>841</v>
      </c>
      <c r="F13" s="55" t="s">
        <v>840</v>
      </c>
      <c r="G13" s="59" t="s">
        <v>2359</v>
      </c>
      <c r="H13" s="55" t="s">
        <v>840</v>
      </c>
      <c r="I13" s="59" t="s">
        <v>2359</v>
      </c>
    </row>
    <row r="14" spans="1:17" s="85" customFormat="1" ht="26.5" customHeight="1">
      <c r="A14" s="9">
        <v>4</v>
      </c>
      <c r="B14" s="29" t="s">
        <v>236</v>
      </c>
      <c r="C14" s="29" t="s">
        <v>33</v>
      </c>
      <c r="D14" s="29" t="s">
        <v>33</v>
      </c>
      <c r="E14" s="29" t="s">
        <v>33</v>
      </c>
      <c r="F14" s="29" t="s">
        <v>33</v>
      </c>
      <c r="G14" s="29" t="s">
        <v>33</v>
      </c>
      <c r="H14" s="29" t="s">
        <v>33</v>
      </c>
      <c r="I14" s="29" t="s">
        <v>33</v>
      </c>
    </row>
    <row r="15" spans="1:17">
      <c r="A15" s="33" t="s">
        <v>34</v>
      </c>
      <c r="B15" s="2" t="s">
        <v>2745</v>
      </c>
      <c r="C15" s="3" t="s">
        <v>2769</v>
      </c>
      <c r="D15" s="3" t="s">
        <v>2769</v>
      </c>
      <c r="E15" s="3" t="s">
        <v>2769</v>
      </c>
      <c r="F15" s="3" t="s">
        <v>2769</v>
      </c>
      <c r="G15" s="3" t="s">
        <v>2769</v>
      </c>
      <c r="H15" s="3" t="s">
        <v>2769</v>
      </c>
      <c r="I15" s="3" t="s">
        <v>2769</v>
      </c>
    </row>
    <row r="16" spans="1:17">
      <c r="A16" s="33" t="s">
        <v>278</v>
      </c>
      <c r="B16" s="2" t="s">
        <v>834</v>
      </c>
      <c r="C16" s="1" t="s">
        <v>818</v>
      </c>
      <c r="D16" s="1" t="s">
        <v>818</v>
      </c>
      <c r="E16" s="1" t="s">
        <v>818</v>
      </c>
      <c r="F16" s="1" t="s">
        <v>818</v>
      </c>
      <c r="G16" s="1" t="s">
        <v>818</v>
      </c>
      <c r="H16" s="1" t="s">
        <v>818</v>
      </c>
      <c r="I16" s="1" t="s">
        <v>818</v>
      </c>
    </row>
    <row r="17" spans="1:9">
      <c r="A17" s="33" t="s">
        <v>279</v>
      </c>
      <c r="B17" s="2" t="s">
        <v>2746</v>
      </c>
      <c r="C17" s="1" t="s">
        <v>2768</v>
      </c>
      <c r="D17" s="1" t="s">
        <v>2768</v>
      </c>
      <c r="E17" s="1" t="s">
        <v>2768</v>
      </c>
      <c r="F17" s="1" t="s">
        <v>2768</v>
      </c>
      <c r="G17" s="1" t="s">
        <v>2768</v>
      </c>
      <c r="H17" s="1" t="s">
        <v>2768</v>
      </c>
      <c r="I17" s="1" t="s">
        <v>2768</v>
      </c>
    </row>
    <row r="18" spans="1:9">
      <c r="A18" s="33" t="s">
        <v>280</v>
      </c>
      <c r="B18" s="2" t="s">
        <v>2747</v>
      </c>
      <c r="C18" s="1" t="s">
        <v>40</v>
      </c>
      <c r="D18" s="1" t="s">
        <v>40</v>
      </c>
      <c r="E18" s="1" t="s">
        <v>40</v>
      </c>
      <c r="F18" s="1" t="s">
        <v>40</v>
      </c>
      <c r="G18" s="1" t="s">
        <v>40</v>
      </c>
      <c r="H18" s="1" t="s">
        <v>40</v>
      </c>
      <c r="I18" s="1" t="s">
        <v>40</v>
      </c>
    </row>
    <row r="19" spans="1:9">
      <c r="A19" s="33" t="s">
        <v>282</v>
      </c>
      <c r="B19" s="2" t="s">
        <v>2748</v>
      </c>
      <c r="C19" s="1" t="s">
        <v>40</v>
      </c>
      <c r="D19" s="1" t="s">
        <v>40</v>
      </c>
      <c r="E19" s="1" t="s">
        <v>40</v>
      </c>
      <c r="F19" s="1" t="s">
        <v>40</v>
      </c>
      <c r="G19" s="1" t="s">
        <v>40</v>
      </c>
      <c r="H19" s="1" t="s">
        <v>40</v>
      </c>
      <c r="I19" s="1" t="s">
        <v>40</v>
      </c>
    </row>
    <row r="20" spans="1:9">
      <c r="A20" s="33" t="s">
        <v>284</v>
      </c>
      <c r="B20" s="2" t="s">
        <v>2749</v>
      </c>
      <c r="C20" s="1" t="s">
        <v>40</v>
      </c>
      <c r="D20" s="1" t="s">
        <v>40</v>
      </c>
      <c r="E20" s="1" t="s">
        <v>40</v>
      </c>
      <c r="F20" s="1" t="s">
        <v>40</v>
      </c>
      <c r="G20" s="1" t="s">
        <v>40</v>
      </c>
      <c r="H20" s="1" t="s">
        <v>40</v>
      </c>
      <c r="I20" s="1" t="s">
        <v>40</v>
      </c>
    </row>
    <row r="21" spans="1:9">
      <c r="A21" s="28">
        <v>5</v>
      </c>
      <c r="B21" s="30" t="s">
        <v>81</v>
      </c>
      <c r="C21" s="28"/>
      <c r="D21" s="28"/>
      <c r="E21" s="28"/>
      <c r="F21" s="28"/>
      <c r="G21" s="28"/>
      <c r="H21" s="28"/>
      <c r="I21" s="28"/>
    </row>
    <row r="22" spans="1:9" ht="126.5">
      <c r="A22" s="33" t="s">
        <v>82</v>
      </c>
      <c r="B22" s="42" t="s">
        <v>266</v>
      </c>
      <c r="C22" s="233" t="s">
        <v>2750</v>
      </c>
      <c r="D22" s="233" t="s">
        <v>2750</v>
      </c>
      <c r="E22" s="233" t="s">
        <v>2750</v>
      </c>
      <c r="F22" s="233" t="s">
        <v>2750</v>
      </c>
      <c r="G22" s="233" t="s">
        <v>2750</v>
      </c>
      <c r="H22" s="233" t="s">
        <v>2750</v>
      </c>
      <c r="I22" s="233" t="s">
        <v>2750</v>
      </c>
    </row>
    <row r="23" spans="1:9" ht="23">
      <c r="A23" s="34">
        <v>6</v>
      </c>
      <c r="B23" s="14" t="s">
        <v>83</v>
      </c>
      <c r="C23" s="15">
        <v>558083.13</v>
      </c>
      <c r="D23" s="15">
        <v>472350</v>
      </c>
      <c r="E23" s="15">
        <v>785034.17</v>
      </c>
      <c r="F23" s="15">
        <v>619950</v>
      </c>
      <c r="G23" s="15">
        <v>958887.45</v>
      </c>
      <c r="H23" s="15">
        <v>981900</v>
      </c>
      <c r="I23" s="15">
        <v>734465.69</v>
      </c>
    </row>
    <row r="24" spans="1:9">
      <c r="A24" s="33">
        <v>7</v>
      </c>
      <c r="B24" s="16" t="s">
        <v>84</v>
      </c>
      <c r="C24" s="3"/>
      <c r="D24" s="3"/>
      <c r="E24" s="3"/>
      <c r="F24" s="3"/>
      <c r="G24" s="3"/>
      <c r="H24" s="3"/>
      <c r="I24" s="3"/>
    </row>
    <row r="25" spans="1:9">
      <c r="A25" s="33"/>
      <c r="B25" s="1" t="s">
        <v>85</v>
      </c>
      <c r="C25" s="17" t="s">
        <v>800</v>
      </c>
      <c r="D25" s="17" t="s">
        <v>800</v>
      </c>
      <c r="E25" s="17">
        <v>23750</v>
      </c>
      <c r="F25" s="17" t="s">
        <v>800</v>
      </c>
      <c r="G25" s="17" t="s">
        <v>800</v>
      </c>
      <c r="H25" s="17" t="s">
        <v>800</v>
      </c>
      <c r="I25" s="17" t="s">
        <v>800</v>
      </c>
    </row>
    <row r="26" spans="1:9">
      <c r="A26" s="33"/>
      <c r="B26" s="1" t="s">
        <v>86</v>
      </c>
      <c r="C26" s="17" t="s">
        <v>800</v>
      </c>
      <c r="D26" s="17" t="s">
        <v>800</v>
      </c>
      <c r="E26" s="17">
        <v>11400</v>
      </c>
      <c r="F26" s="17" t="s">
        <v>800</v>
      </c>
      <c r="G26" s="17" t="s">
        <v>800</v>
      </c>
      <c r="H26" s="17" t="s">
        <v>800</v>
      </c>
      <c r="I26" s="17" t="s">
        <v>800</v>
      </c>
    </row>
    <row r="27" spans="1:9">
      <c r="A27" s="33"/>
      <c r="B27" s="1" t="s">
        <v>87</v>
      </c>
      <c r="C27" s="17" t="s">
        <v>800</v>
      </c>
      <c r="D27" s="17" t="s">
        <v>800</v>
      </c>
      <c r="E27" s="17">
        <v>11400</v>
      </c>
      <c r="F27" s="17" t="s">
        <v>800</v>
      </c>
      <c r="G27" s="17" t="s">
        <v>800</v>
      </c>
      <c r="H27" s="17" t="s">
        <v>800</v>
      </c>
      <c r="I27" s="17" t="s">
        <v>800</v>
      </c>
    </row>
    <row r="28" spans="1:9">
      <c r="A28" s="33"/>
      <c r="B28" s="1" t="s">
        <v>88</v>
      </c>
      <c r="C28" s="17" t="s">
        <v>800</v>
      </c>
      <c r="D28" s="17" t="s">
        <v>800</v>
      </c>
      <c r="E28" s="17">
        <v>23750</v>
      </c>
      <c r="F28" s="17" t="s">
        <v>800</v>
      </c>
      <c r="G28" s="17" t="s">
        <v>800</v>
      </c>
      <c r="H28" s="17" t="s">
        <v>800</v>
      </c>
      <c r="I28" s="17" t="s">
        <v>800</v>
      </c>
    </row>
    <row r="29" spans="1:9">
      <c r="A29" s="33"/>
      <c r="B29" s="1" t="s">
        <v>89</v>
      </c>
      <c r="C29" s="17" t="s">
        <v>800</v>
      </c>
      <c r="D29" s="17" t="s">
        <v>800</v>
      </c>
      <c r="E29" s="17">
        <v>11400</v>
      </c>
      <c r="F29" s="17" t="s">
        <v>800</v>
      </c>
      <c r="G29" s="17" t="s">
        <v>800</v>
      </c>
      <c r="H29" s="17" t="s">
        <v>800</v>
      </c>
      <c r="I29" s="17" t="s">
        <v>800</v>
      </c>
    </row>
    <row r="30" spans="1:9">
      <c r="A30" s="33"/>
      <c r="B30" s="18" t="s">
        <v>90</v>
      </c>
      <c r="C30" s="24">
        <f>SUM(C25:C29)</f>
        <v>0</v>
      </c>
      <c r="D30" s="24">
        <f>SUM(D25:D29)</f>
        <v>0</v>
      </c>
      <c r="E30" s="24">
        <f t="shared" ref="E30:I30" si="0">SUM(E25:E29)</f>
        <v>81700</v>
      </c>
      <c r="F30" s="24">
        <f t="shared" si="0"/>
        <v>0</v>
      </c>
      <c r="G30" s="24">
        <f t="shared" si="0"/>
        <v>0</v>
      </c>
      <c r="H30" s="24">
        <f t="shared" si="0"/>
        <v>0</v>
      </c>
      <c r="I30" s="24">
        <f t="shared" si="0"/>
        <v>0</v>
      </c>
    </row>
    <row r="31" spans="1:9" ht="126.5">
      <c r="A31" s="33"/>
      <c r="B31" s="43" t="s">
        <v>263</v>
      </c>
      <c r="C31" s="44"/>
      <c r="E31" s="44"/>
      <c r="G31" s="44"/>
      <c r="I31" s="44"/>
    </row>
    <row r="32" spans="1:9" ht="15.5" customHeight="1">
      <c r="A32" s="33">
        <v>8</v>
      </c>
      <c r="B32" s="19" t="s">
        <v>91</v>
      </c>
      <c r="C32" s="20" t="s">
        <v>92</v>
      </c>
      <c r="D32" s="20" t="s">
        <v>92</v>
      </c>
      <c r="E32" s="20" t="s">
        <v>92</v>
      </c>
      <c r="F32" s="20" t="s">
        <v>92</v>
      </c>
      <c r="G32" s="20" t="s">
        <v>92</v>
      </c>
      <c r="H32" s="20" t="s">
        <v>92</v>
      </c>
      <c r="I32" s="20" t="s">
        <v>92</v>
      </c>
    </row>
    <row r="33" spans="1:9" ht="16" customHeight="1">
      <c r="A33" s="87">
        <v>9</v>
      </c>
      <c r="B33" s="22" t="s">
        <v>93</v>
      </c>
      <c r="C33" s="23" t="s">
        <v>825</v>
      </c>
      <c r="D33" s="23" t="s">
        <v>825</v>
      </c>
      <c r="E33" s="23" t="s">
        <v>825</v>
      </c>
      <c r="F33" s="23" t="s">
        <v>825</v>
      </c>
      <c r="G33" s="23" t="s">
        <v>825</v>
      </c>
      <c r="H33" s="23" t="s">
        <v>825</v>
      </c>
      <c r="I33" s="23" t="s">
        <v>825</v>
      </c>
    </row>
    <row r="34" spans="1:9">
      <c r="A34" s="33" t="s">
        <v>2751</v>
      </c>
      <c r="B34" s="2" t="s">
        <v>2752</v>
      </c>
      <c r="C34" s="47"/>
      <c r="D34" s="17" t="s">
        <v>800</v>
      </c>
      <c r="E34" s="17">
        <v>2284.84</v>
      </c>
      <c r="F34" s="17" t="s">
        <v>800</v>
      </c>
      <c r="G34" s="17" t="s">
        <v>800</v>
      </c>
      <c r="H34" s="17" t="s">
        <v>800</v>
      </c>
      <c r="I34" s="17" t="s">
        <v>800</v>
      </c>
    </row>
    <row r="35" spans="1:9">
      <c r="A35" s="33" t="s">
        <v>2753</v>
      </c>
      <c r="B35" s="2" t="s">
        <v>2754</v>
      </c>
      <c r="C35" s="17" t="s">
        <v>800</v>
      </c>
      <c r="D35" s="17" t="s">
        <v>800</v>
      </c>
      <c r="E35" s="17">
        <v>2284.84</v>
      </c>
      <c r="F35" s="17" t="s">
        <v>800</v>
      </c>
      <c r="G35" s="17" t="s">
        <v>800</v>
      </c>
      <c r="H35" s="17" t="s">
        <v>800</v>
      </c>
      <c r="I35" s="17" t="s">
        <v>800</v>
      </c>
    </row>
    <row r="36" spans="1:9">
      <c r="A36" s="33" t="s">
        <v>2755</v>
      </c>
      <c r="B36" s="2" t="s">
        <v>2756</v>
      </c>
      <c r="C36" s="17">
        <v>753.88</v>
      </c>
      <c r="D36" s="17">
        <v>705</v>
      </c>
      <c r="E36" s="17" t="s">
        <v>800</v>
      </c>
      <c r="F36" s="17">
        <v>705</v>
      </c>
      <c r="G36" s="17">
        <v>753.88</v>
      </c>
      <c r="H36" s="17">
        <v>705</v>
      </c>
      <c r="I36" s="17">
        <v>753.88</v>
      </c>
    </row>
    <row r="37" spans="1:9">
      <c r="A37" s="33" t="s">
        <v>2757</v>
      </c>
      <c r="B37" s="2" t="s">
        <v>2369</v>
      </c>
      <c r="C37" s="17">
        <v>314.38</v>
      </c>
      <c r="D37" s="17">
        <v>225</v>
      </c>
      <c r="E37" s="17" t="s">
        <v>800</v>
      </c>
      <c r="F37" s="17">
        <v>225</v>
      </c>
      <c r="G37" s="17">
        <v>314.38</v>
      </c>
      <c r="H37" s="17">
        <v>225</v>
      </c>
      <c r="I37" s="17">
        <v>314.38</v>
      </c>
    </row>
    <row r="38" spans="1:9" ht="13" customHeight="1">
      <c r="A38" s="33" t="s">
        <v>2758</v>
      </c>
      <c r="B38" s="2" t="s">
        <v>2759</v>
      </c>
      <c r="C38" s="17">
        <v>2109.4</v>
      </c>
      <c r="D38" s="17">
        <v>2350</v>
      </c>
      <c r="E38" s="17" t="s">
        <v>800</v>
      </c>
      <c r="F38" s="17">
        <v>2350</v>
      </c>
      <c r="G38" s="17">
        <v>2109.4</v>
      </c>
      <c r="H38" s="17">
        <v>2350</v>
      </c>
      <c r="I38" s="17">
        <v>2109.4</v>
      </c>
    </row>
    <row r="39" spans="1:9">
      <c r="A39" s="33" t="s">
        <v>2760</v>
      </c>
      <c r="B39" s="2" t="s">
        <v>2761</v>
      </c>
      <c r="C39" s="17">
        <v>1215.01</v>
      </c>
      <c r="D39" s="17" t="s">
        <v>800</v>
      </c>
      <c r="E39" s="17" t="s">
        <v>800</v>
      </c>
      <c r="F39" s="17">
        <v>1112</v>
      </c>
      <c r="G39" s="17">
        <v>1215.01</v>
      </c>
      <c r="H39" s="17">
        <v>1112</v>
      </c>
      <c r="I39" s="17">
        <v>1215.01</v>
      </c>
    </row>
    <row r="40" spans="1:9">
      <c r="A40" s="33" t="s">
        <v>2762</v>
      </c>
      <c r="B40" s="2" t="s">
        <v>2747</v>
      </c>
      <c r="C40" s="17"/>
      <c r="D40" s="17" t="s">
        <v>800</v>
      </c>
      <c r="E40" s="17" t="s">
        <v>800</v>
      </c>
      <c r="F40" s="17">
        <v>2224</v>
      </c>
      <c r="G40" s="3"/>
      <c r="H40" s="17">
        <v>2224</v>
      </c>
      <c r="I40" s="17"/>
    </row>
    <row r="41" spans="1:9">
      <c r="A41" s="33" t="s">
        <v>2763</v>
      </c>
      <c r="B41" s="2" t="s">
        <v>2764</v>
      </c>
      <c r="C41" s="17"/>
      <c r="E41" s="17" t="s">
        <v>800</v>
      </c>
      <c r="F41" s="3"/>
      <c r="G41" s="3"/>
      <c r="H41" s="3"/>
      <c r="I41" s="17"/>
    </row>
    <row r="42" spans="1:9">
      <c r="A42" s="33" t="s">
        <v>2765</v>
      </c>
      <c r="B42" s="2" t="s">
        <v>2748</v>
      </c>
      <c r="C42" s="17">
        <v>1187.67</v>
      </c>
      <c r="D42" s="17"/>
      <c r="E42" s="17" t="s">
        <v>800</v>
      </c>
      <c r="F42" s="17"/>
      <c r="G42" s="17">
        <v>1187.67</v>
      </c>
      <c r="H42" s="17"/>
      <c r="I42" s="17">
        <v>1187.67</v>
      </c>
    </row>
    <row r="43" spans="1:9">
      <c r="A43" s="33" t="s">
        <v>2766</v>
      </c>
      <c r="B43" s="2" t="s">
        <v>2767</v>
      </c>
      <c r="C43" s="17" t="s">
        <v>800</v>
      </c>
      <c r="D43" s="17" t="s">
        <v>800</v>
      </c>
      <c r="E43" s="17">
        <v>1409.79</v>
      </c>
      <c r="F43" s="17" t="s">
        <v>800</v>
      </c>
      <c r="G43" s="17" t="s">
        <v>800</v>
      </c>
      <c r="H43" s="17" t="s">
        <v>800</v>
      </c>
      <c r="I43" s="17" t="s">
        <v>800</v>
      </c>
    </row>
    <row r="46" spans="1:9" s="325" customFormat="1" ht="17.5" customHeight="1">
      <c r="A46" s="243" t="s">
        <v>2</v>
      </c>
      <c r="B46" s="244" t="s">
        <v>2722</v>
      </c>
      <c r="C46" s="244"/>
      <c r="D46" s="244"/>
      <c r="E46" s="244"/>
      <c r="F46" s="244"/>
      <c r="G46" s="244"/>
      <c r="H46" s="244"/>
    </row>
    <row r="47" spans="1:9">
      <c r="A47" s="4">
        <v>1</v>
      </c>
      <c r="B47" s="16" t="s">
        <v>2770</v>
      </c>
      <c r="C47" s="3"/>
      <c r="D47" s="3"/>
      <c r="E47" s="3"/>
      <c r="F47" s="3"/>
      <c r="G47" s="3"/>
      <c r="H47" s="3"/>
    </row>
    <row r="48" spans="1:9">
      <c r="A48" s="4">
        <v>2</v>
      </c>
      <c r="B48" s="16" t="s">
        <v>2771</v>
      </c>
      <c r="C48" s="3"/>
      <c r="D48" s="3"/>
      <c r="E48" s="3"/>
      <c r="F48" s="3"/>
      <c r="G48" s="3"/>
      <c r="H48" s="3"/>
    </row>
    <row r="49" spans="1:8" ht="21" customHeight="1">
      <c r="A49" s="9">
        <v>3</v>
      </c>
      <c r="B49" s="10" t="s">
        <v>6</v>
      </c>
      <c r="C49" s="29" t="s">
        <v>2273</v>
      </c>
      <c r="D49" s="29" t="s">
        <v>833</v>
      </c>
      <c r="E49" s="29" t="s">
        <v>2417</v>
      </c>
      <c r="F49" s="29" t="s">
        <v>425</v>
      </c>
      <c r="G49" s="29" t="s">
        <v>2734</v>
      </c>
      <c r="H49" s="29" t="s">
        <v>424</v>
      </c>
    </row>
    <row r="50" spans="1:8" ht="12">
      <c r="A50" s="4" t="s">
        <v>7</v>
      </c>
      <c r="B50" s="56" t="s">
        <v>8</v>
      </c>
      <c r="C50" s="55" t="s">
        <v>2735</v>
      </c>
      <c r="D50" s="55" t="s">
        <v>2365</v>
      </c>
      <c r="E50" s="55" t="s">
        <v>2735</v>
      </c>
      <c r="F50" s="55" t="s">
        <v>2351</v>
      </c>
      <c r="G50" s="55" t="s">
        <v>2735</v>
      </c>
      <c r="H50" s="55" t="s">
        <v>2351</v>
      </c>
    </row>
    <row r="51" spans="1:8" ht="24">
      <c r="A51" s="4" t="s">
        <v>13</v>
      </c>
      <c r="B51" s="56" t="s">
        <v>14</v>
      </c>
      <c r="C51" s="55" t="s">
        <v>2737</v>
      </c>
      <c r="D51" s="55" t="s">
        <v>2738</v>
      </c>
      <c r="E51" s="55" t="s">
        <v>2739</v>
      </c>
      <c r="F51" s="55" t="s">
        <v>2772</v>
      </c>
      <c r="G51" s="55" t="s">
        <v>2741</v>
      </c>
      <c r="H51" s="59" t="s">
        <v>2742</v>
      </c>
    </row>
    <row r="52" spans="1:8" ht="12">
      <c r="A52" s="4" t="s">
        <v>22</v>
      </c>
      <c r="B52" s="56" t="s">
        <v>23</v>
      </c>
      <c r="C52" s="55" t="s">
        <v>2744</v>
      </c>
      <c r="D52" s="55" t="s">
        <v>772</v>
      </c>
      <c r="E52" s="55" t="s">
        <v>2744</v>
      </c>
      <c r="F52" s="55" t="s">
        <v>2743</v>
      </c>
      <c r="G52" s="55" t="s">
        <v>2744</v>
      </c>
      <c r="H52" s="55" t="s">
        <v>2743</v>
      </c>
    </row>
    <row r="53" spans="1:8" ht="12">
      <c r="A53" s="4" t="s">
        <v>26</v>
      </c>
      <c r="B53" s="56" t="s">
        <v>27</v>
      </c>
      <c r="C53" s="55" t="s">
        <v>410</v>
      </c>
      <c r="D53" s="1" t="s">
        <v>841</v>
      </c>
      <c r="E53" s="55" t="s">
        <v>840</v>
      </c>
      <c r="F53" s="59" t="s">
        <v>2359</v>
      </c>
      <c r="G53" s="55" t="s">
        <v>840</v>
      </c>
      <c r="H53" s="59" t="s">
        <v>2359</v>
      </c>
    </row>
    <row r="54" spans="1:8" s="85" customFormat="1" ht="26.5" customHeight="1">
      <c r="A54" s="9">
        <v>4</v>
      </c>
      <c r="B54" s="29" t="s">
        <v>236</v>
      </c>
      <c r="C54" s="29" t="s">
        <v>33</v>
      </c>
      <c r="D54" s="29" t="s">
        <v>33</v>
      </c>
      <c r="E54" s="29" t="s">
        <v>33</v>
      </c>
      <c r="F54" s="29" t="s">
        <v>33</v>
      </c>
      <c r="G54" s="29" t="s">
        <v>33</v>
      </c>
      <c r="H54" s="29" t="s">
        <v>33</v>
      </c>
    </row>
    <row r="55" spans="1:8">
      <c r="A55" s="33" t="s">
        <v>34</v>
      </c>
      <c r="B55" s="2" t="s">
        <v>2745</v>
      </c>
      <c r="C55" s="3" t="s">
        <v>2769</v>
      </c>
      <c r="D55" s="3" t="s">
        <v>2769</v>
      </c>
      <c r="E55" s="3" t="s">
        <v>2769</v>
      </c>
      <c r="F55" s="3" t="s">
        <v>2769</v>
      </c>
      <c r="G55" s="3" t="s">
        <v>2769</v>
      </c>
      <c r="H55" s="3" t="s">
        <v>2769</v>
      </c>
    </row>
    <row r="56" spans="1:8">
      <c r="A56" s="33" t="s">
        <v>278</v>
      </c>
      <c r="B56" s="2" t="s">
        <v>834</v>
      </c>
      <c r="C56" s="1" t="s">
        <v>818</v>
      </c>
      <c r="D56" s="1" t="s">
        <v>818</v>
      </c>
      <c r="E56" s="1" t="s">
        <v>818</v>
      </c>
      <c r="F56" s="1" t="s">
        <v>818</v>
      </c>
      <c r="G56" s="1" t="s">
        <v>818</v>
      </c>
      <c r="H56" s="1" t="s">
        <v>818</v>
      </c>
    </row>
    <row r="57" spans="1:8">
      <c r="A57" s="33" t="s">
        <v>279</v>
      </c>
      <c r="B57" s="2" t="s">
        <v>2746</v>
      </c>
      <c r="C57" s="1" t="s">
        <v>2768</v>
      </c>
      <c r="D57" s="1" t="s">
        <v>2768</v>
      </c>
      <c r="E57" s="1" t="s">
        <v>2768</v>
      </c>
      <c r="F57" s="1" t="s">
        <v>2768</v>
      </c>
      <c r="G57" s="1" t="s">
        <v>2768</v>
      </c>
      <c r="H57" s="1" t="s">
        <v>2768</v>
      </c>
    </row>
    <row r="58" spans="1:8">
      <c r="A58" s="33" t="s">
        <v>280</v>
      </c>
      <c r="B58" s="2" t="s">
        <v>2747</v>
      </c>
      <c r="C58" s="1" t="s">
        <v>40</v>
      </c>
      <c r="D58" s="1" t="s">
        <v>40</v>
      </c>
      <c r="E58" s="1" t="s">
        <v>40</v>
      </c>
      <c r="F58" s="1" t="s">
        <v>40</v>
      </c>
      <c r="G58" s="1" t="s">
        <v>40</v>
      </c>
      <c r="H58" s="1" t="s">
        <v>40</v>
      </c>
    </row>
    <row r="59" spans="1:8">
      <c r="A59" s="33" t="s">
        <v>282</v>
      </c>
      <c r="B59" s="2" t="s">
        <v>2748</v>
      </c>
      <c r="C59" s="1" t="s">
        <v>40</v>
      </c>
      <c r="D59" s="1" t="s">
        <v>40</v>
      </c>
      <c r="E59" s="1" t="s">
        <v>40</v>
      </c>
      <c r="F59" s="1" t="s">
        <v>40</v>
      </c>
      <c r="G59" s="1" t="s">
        <v>40</v>
      </c>
      <c r="H59" s="1" t="s">
        <v>40</v>
      </c>
    </row>
    <row r="60" spans="1:8">
      <c r="A60" s="33" t="s">
        <v>284</v>
      </c>
      <c r="B60" s="2" t="s">
        <v>2773</v>
      </c>
      <c r="C60" s="1" t="s">
        <v>2774</v>
      </c>
      <c r="D60" s="1" t="s">
        <v>2774</v>
      </c>
      <c r="E60" s="1" t="s">
        <v>2774</v>
      </c>
      <c r="F60" s="1" t="s">
        <v>2774</v>
      </c>
      <c r="G60" s="1" t="s">
        <v>2774</v>
      </c>
      <c r="H60" s="1" t="s">
        <v>2774</v>
      </c>
    </row>
    <row r="61" spans="1:8">
      <c r="A61" s="28">
        <v>5</v>
      </c>
      <c r="B61" s="30" t="s">
        <v>81</v>
      </c>
      <c r="C61" s="28"/>
      <c r="D61" s="28"/>
      <c r="E61" s="28"/>
      <c r="F61" s="28"/>
      <c r="G61" s="28"/>
      <c r="H61" s="28"/>
    </row>
    <row r="62" spans="1:8" ht="126.5">
      <c r="A62" s="33" t="s">
        <v>82</v>
      </c>
      <c r="B62" s="42" t="s">
        <v>266</v>
      </c>
      <c r="C62" s="233" t="s">
        <v>2750</v>
      </c>
      <c r="D62" s="233" t="s">
        <v>2750</v>
      </c>
      <c r="E62" s="233" t="s">
        <v>2750</v>
      </c>
      <c r="F62" s="233" t="s">
        <v>2750</v>
      </c>
      <c r="G62" s="233" t="s">
        <v>2750</v>
      </c>
      <c r="H62" s="233" t="s">
        <v>2750</v>
      </c>
    </row>
    <row r="63" spans="1:8" ht="23">
      <c r="A63" s="34">
        <v>6</v>
      </c>
      <c r="B63" s="14" t="s">
        <v>83</v>
      </c>
      <c r="C63" s="15">
        <v>503400</v>
      </c>
      <c r="D63" s="15">
        <v>833893.6</v>
      </c>
      <c r="E63" s="15">
        <v>700600</v>
      </c>
      <c r="F63" s="15">
        <v>964813.39</v>
      </c>
      <c r="G63" s="15">
        <v>1073550</v>
      </c>
      <c r="H63" s="15">
        <v>818235.43</v>
      </c>
    </row>
    <row r="64" spans="1:8">
      <c r="A64" s="33">
        <v>7</v>
      </c>
      <c r="B64" s="16" t="s">
        <v>84</v>
      </c>
    </row>
    <row r="65" spans="1:8">
      <c r="A65" s="33"/>
      <c r="B65" s="1" t="s">
        <v>85</v>
      </c>
      <c r="C65" s="17" t="s">
        <v>800</v>
      </c>
      <c r="D65" s="17" t="s">
        <v>800</v>
      </c>
      <c r="E65" s="17" t="s">
        <v>800</v>
      </c>
      <c r="F65" s="17" t="s">
        <v>800</v>
      </c>
      <c r="G65" s="17" t="s">
        <v>800</v>
      </c>
      <c r="H65" s="17" t="s">
        <v>800</v>
      </c>
    </row>
    <row r="66" spans="1:8">
      <c r="A66" s="33"/>
      <c r="B66" s="1" t="s">
        <v>86</v>
      </c>
      <c r="C66" s="17" t="s">
        <v>800</v>
      </c>
      <c r="D66" s="17" t="s">
        <v>800</v>
      </c>
      <c r="E66" s="17" t="s">
        <v>800</v>
      </c>
      <c r="F66" s="17" t="s">
        <v>800</v>
      </c>
      <c r="G66" s="17" t="s">
        <v>800</v>
      </c>
      <c r="H66" s="17" t="s">
        <v>800</v>
      </c>
    </row>
    <row r="67" spans="1:8">
      <c r="A67" s="33"/>
      <c r="B67" s="1" t="s">
        <v>87</v>
      </c>
      <c r="C67" s="17" t="s">
        <v>800</v>
      </c>
      <c r="D67" s="17" t="s">
        <v>800</v>
      </c>
      <c r="E67" s="17" t="s">
        <v>800</v>
      </c>
      <c r="F67" s="17" t="s">
        <v>800</v>
      </c>
      <c r="G67" s="17" t="s">
        <v>800</v>
      </c>
      <c r="H67" s="17" t="s">
        <v>800</v>
      </c>
    </row>
    <row r="68" spans="1:8">
      <c r="A68" s="33"/>
      <c r="B68" s="1" t="s">
        <v>88</v>
      </c>
      <c r="C68" s="17" t="s">
        <v>800</v>
      </c>
      <c r="D68" s="17" t="s">
        <v>800</v>
      </c>
      <c r="E68" s="17" t="s">
        <v>800</v>
      </c>
      <c r="F68" s="17" t="s">
        <v>800</v>
      </c>
      <c r="G68" s="17" t="s">
        <v>800</v>
      </c>
      <c r="H68" s="17" t="s">
        <v>800</v>
      </c>
    </row>
    <row r="69" spans="1:8">
      <c r="A69" s="33"/>
      <c r="B69" s="1" t="s">
        <v>89</v>
      </c>
      <c r="C69" s="17" t="s">
        <v>800</v>
      </c>
      <c r="D69" s="17" t="s">
        <v>800</v>
      </c>
      <c r="E69" s="17" t="s">
        <v>800</v>
      </c>
      <c r="F69" s="17" t="s">
        <v>800</v>
      </c>
      <c r="G69" s="17" t="s">
        <v>800</v>
      </c>
      <c r="H69" s="17" t="s">
        <v>800</v>
      </c>
    </row>
    <row r="70" spans="1:8">
      <c r="A70" s="33"/>
      <c r="B70" s="18" t="s">
        <v>90</v>
      </c>
      <c r="C70" s="24">
        <f t="shared" ref="C70:H70" si="1">SUM(C66:C69)</f>
        <v>0</v>
      </c>
      <c r="D70" s="24">
        <f t="shared" si="1"/>
        <v>0</v>
      </c>
      <c r="E70" s="24">
        <f t="shared" si="1"/>
        <v>0</v>
      </c>
      <c r="F70" s="24">
        <f t="shared" si="1"/>
        <v>0</v>
      </c>
      <c r="G70" s="24">
        <f t="shared" si="1"/>
        <v>0</v>
      </c>
      <c r="H70" s="24">
        <f t="shared" si="1"/>
        <v>0</v>
      </c>
    </row>
    <row r="71" spans="1:8" ht="126.5">
      <c r="A71" s="33"/>
      <c r="B71" s="43" t="s">
        <v>263</v>
      </c>
      <c r="C71" s="44"/>
      <c r="E71" s="44"/>
      <c r="G71" s="44"/>
    </row>
    <row r="72" spans="1:8" ht="15.5" customHeight="1">
      <c r="A72" s="33">
        <v>8</v>
      </c>
      <c r="B72" s="19" t="s">
        <v>91</v>
      </c>
      <c r="C72" s="20" t="s">
        <v>92</v>
      </c>
      <c r="D72" s="20" t="s">
        <v>92</v>
      </c>
      <c r="E72" s="20" t="s">
        <v>92</v>
      </c>
      <c r="F72" s="20" t="s">
        <v>92</v>
      </c>
      <c r="G72" s="20" t="s">
        <v>92</v>
      </c>
      <c r="H72" s="20" t="s">
        <v>92</v>
      </c>
    </row>
    <row r="73" spans="1:8" ht="16" customHeight="1">
      <c r="A73" s="87">
        <v>9</v>
      </c>
      <c r="B73" s="22" t="s">
        <v>93</v>
      </c>
      <c r="C73" s="23" t="s">
        <v>825</v>
      </c>
      <c r="D73" s="23" t="s">
        <v>825</v>
      </c>
      <c r="E73" s="23" t="s">
        <v>825</v>
      </c>
      <c r="F73" s="23" t="s">
        <v>825</v>
      </c>
      <c r="G73" s="23" t="s">
        <v>825</v>
      </c>
      <c r="H73" s="23" t="s">
        <v>825</v>
      </c>
    </row>
    <row r="74" spans="1:8">
      <c r="A74" s="33" t="s">
        <v>2775</v>
      </c>
      <c r="B74" s="2" t="s">
        <v>2752</v>
      </c>
      <c r="C74" s="17" t="s">
        <v>800</v>
      </c>
      <c r="D74" s="17" t="s">
        <v>800</v>
      </c>
      <c r="E74" s="17" t="s">
        <v>800</v>
      </c>
      <c r="F74" s="17" t="s">
        <v>800</v>
      </c>
      <c r="G74" s="17" t="s">
        <v>800</v>
      </c>
      <c r="H74" s="17" t="s">
        <v>800</v>
      </c>
    </row>
    <row r="75" spans="1:8">
      <c r="A75" s="33" t="s">
        <v>2776</v>
      </c>
      <c r="B75" s="2" t="s">
        <v>2754</v>
      </c>
      <c r="C75" s="17" t="s">
        <v>800</v>
      </c>
      <c r="D75" s="17">
        <v>2284.84</v>
      </c>
      <c r="E75" s="17" t="s">
        <v>800</v>
      </c>
      <c r="F75" s="17" t="s">
        <v>800</v>
      </c>
      <c r="G75" s="17" t="s">
        <v>800</v>
      </c>
      <c r="H75" s="17" t="s">
        <v>800</v>
      </c>
    </row>
    <row r="76" spans="1:8">
      <c r="A76" s="33" t="s">
        <v>2777</v>
      </c>
      <c r="B76" s="2" t="s">
        <v>2756</v>
      </c>
      <c r="C76" s="17">
        <v>705</v>
      </c>
      <c r="D76" s="17" t="s">
        <v>800</v>
      </c>
      <c r="E76" s="17">
        <v>705</v>
      </c>
      <c r="F76" s="17">
        <v>761.27</v>
      </c>
      <c r="G76" s="17">
        <v>705</v>
      </c>
      <c r="H76" s="17">
        <v>753.88</v>
      </c>
    </row>
    <row r="77" spans="1:8">
      <c r="A77" s="33" t="s">
        <v>2778</v>
      </c>
      <c r="B77" s="2" t="s">
        <v>2369</v>
      </c>
      <c r="C77" s="17">
        <v>225</v>
      </c>
      <c r="D77" s="17" t="s">
        <v>800</v>
      </c>
      <c r="E77" s="17">
        <v>225</v>
      </c>
      <c r="F77" s="17">
        <v>317.47000000000003</v>
      </c>
      <c r="G77" s="17">
        <v>225</v>
      </c>
      <c r="H77" s="17">
        <v>314.38</v>
      </c>
    </row>
    <row r="78" spans="1:8" ht="13" customHeight="1">
      <c r="A78" s="33" t="s">
        <v>2779</v>
      </c>
      <c r="B78" s="2" t="s">
        <v>2759</v>
      </c>
      <c r="C78" s="17">
        <v>2350</v>
      </c>
      <c r="D78" s="17" t="s">
        <v>800</v>
      </c>
      <c r="E78" s="17">
        <v>2350</v>
      </c>
      <c r="F78" s="17">
        <v>2130.08</v>
      </c>
      <c r="G78" s="17">
        <v>2350</v>
      </c>
      <c r="H78" s="17">
        <v>2109.4</v>
      </c>
    </row>
    <row r="79" spans="1:8">
      <c r="A79" s="33" t="s">
        <v>2780</v>
      </c>
      <c r="B79" s="2" t="s">
        <v>2761</v>
      </c>
      <c r="C79" s="17">
        <v>1112</v>
      </c>
      <c r="D79" s="17" t="s">
        <v>800</v>
      </c>
      <c r="E79" s="17">
        <v>1112</v>
      </c>
      <c r="F79" s="17">
        <v>1226.92</v>
      </c>
      <c r="G79" s="17">
        <v>1112</v>
      </c>
      <c r="H79" s="17">
        <v>1215.01</v>
      </c>
    </row>
    <row r="80" spans="1:8">
      <c r="A80" s="33" t="s">
        <v>2781</v>
      </c>
      <c r="B80" s="2" t="s">
        <v>2747</v>
      </c>
      <c r="C80" s="17" t="s">
        <v>800</v>
      </c>
      <c r="D80" s="17" t="s">
        <v>800</v>
      </c>
      <c r="E80" s="17" t="s">
        <v>800</v>
      </c>
      <c r="F80" s="3"/>
      <c r="G80" s="17" t="s">
        <v>800</v>
      </c>
      <c r="H80" s="3"/>
    </row>
    <row r="81" spans="1:8">
      <c r="A81" s="33" t="s">
        <v>2782</v>
      </c>
      <c r="B81" s="2" t="s">
        <v>2764</v>
      </c>
      <c r="D81" s="57" t="s">
        <v>800</v>
      </c>
      <c r="F81" s="3"/>
      <c r="G81" s="17"/>
      <c r="H81" s="3"/>
    </row>
    <row r="82" spans="1:8">
      <c r="A82" s="33" t="s">
        <v>2783</v>
      </c>
      <c r="B82" s="2" t="s">
        <v>2748</v>
      </c>
      <c r="C82" s="17"/>
      <c r="D82" s="17" t="s">
        <v>800</v>
      </c>
      <c r="E82" s="17"/>
      <c r="F82" s="17">
        <v>1199.32</v>
      </c>
      <c r="G82" s="17"/>
      <c r="H82" s="17">
        <v>1187.67</v>
      </c>
    </row>
    <row r="83" spans="1:8">
      <c r="A83" s="33" t="s">
        <v>2784</v>
      </c>
      <c r="B83" s="2" t="s">
        <v>2767</v>
      </c>
      <c r="C83" s="17" t="s">
        <v>800</v>
      </c>
      <c r="D83" s="17" t="s">
        <v>800</v>
      </c>
      <c r="E83" s="17" t="s">
        <v>800</v>
      </c>
      <c r="F83" s="17" t="s">
        <v>800</v>
      </c>
      <c r="G83" s="17" t="s">
        <v>800</v>
      </c>
      <c r="H83" s="17" t="s">
        <v>800</v>
      </c>
    </row>
    <row r="86" spans="1:8" s="325" customFormat="1" ht="17.5" customHeight="1">
      <c r="A86" s="243" t="s">
        <v>2</v>
      </c>
      <c r="B86" s="244" t="s">
        <v>2723</v>
      </c>
      <c r="C86" s="244"/>
      <c r="D86" s="244"/>
      <c r="E86" s="244"/>
      <c r="F86" s="244"/>
      <c r="G86" s="244"/>
      <c r="H86" s="244"/>
    </row>
    <row r="87" spans="1:8">
      <c r="A87" s="4">
        <v>1</v>
      </c>
      <c r="B87" s="16" t="s">
        <v>2785</v>
      </c>
      <c r="C87" s="3"/>
      <c r="D87" s="3"/>
      <c r="E87" s="3"/>
      <c r="F87" s="3"/>
      <c r="G87" s="3"/>
      <c r="H87" s="3"/>
    </row>
    <row r="88" spans="1:8" ht="12">
      <c r="A88" s="4">
        <v>2</v>
      </c>
      <c r="B88" s="16" t="s">
        <v>2786</v>
      </c>
      <c r="C88" s="41"/>
      <c r="D88" s="41"/>
      <c r="E88" s="41"/>
      <c r="F88" s="41"/>
      <c r="G88" s="41"/>
      <c r="H88" s="41"/>
    </row>
    <row r="89" spans="1:8" ht="21" customHeight="1">
      <c r="A89" s="9">
        <v>3</v>
      </c>
      <c r="B89" s="10" t="s">
        <v>6</v>
      </c>
      <c r="C89" s="29" t="s">
        <v>730</v>
      </c>
      <c r="D89" s="29" t="s">
        <v>2023</v>
      </c>
      <c r="E89" s="29" t="s">
        <v>413</v>
      </c>
      <c r="F89" s="29" t="s">
        <v>744</v>
      </c>
      <c r="G89" s="29" t="s">
        <v>412</v>
      </c>
      <c r="H89" s="29" t="s">
        <v>2787</v>
      </c>
    </row>
    <row r="90" spans="1:8" ht="12">
      <c r="A90" s="4" t="s">
        <v>7</v>
      </c>
      <c r="B90" s="56" t="s">
        <v>8</v>
      </c>
      <c r="C90" s="55" t="s">
        <v>2788</v>
      </c>
      <c r="D90" s="55" t="s">
        <v>2321</v>
      </c>
      <c r="E90" s="55" t="s">
        <v>268</v>
      </c>
      <c r="F90" s="55" t="s">
        <v>268</v>
      </c>
      <c r="G90" s="55" t="s">
        <v>268</v>
      </c>
      <c r="H90" s="55" t="s">
        <v>2789</v>
      </c>
    </row>
    <row r="91" spans="1:8" ht="14.5" customHeight="1">
      <c r="A91" s="4" t="s">
        <v>13</v>
      </c>
      <c r="B91" s="56" t="s">
        <v>14</v>
      </c>
      <c r="C91" s="55" t="s">
        <v>2790</v>
      </c>
      <c r="D91" s="55" t="s">
        <v>2791</v>
      </c>
      <c r="E91" s="55" t="s">
        <v>2792</v>
      </c>
      <c r="F91" s="55" t="s">
        <v>2793</v>
      </c>
      <c r="G91" s="55" t="s">
        <v>2794</v>
      </c>
      <c r="H91" s="55" t="s">
        <v>2795</v>
      </c>
    </row>
    <row r="92" spans="1:8" ht="12">
      <c r="A92" s="4" t="s">
        <v>22</v>
      </c>
      <c r="B92" s="56" t="s">
        <v>23</v>
      </c>
      <c r="C92" s="55" t="s">
        <v>24</v>
      </c>
      <c r="D92" s="55" t="s">
        <v>24</v>
      </c>
      <c r="E92" s="55" t="s">
        <v>25</v>
      </c>
      <c r="F92" s="55" t="s">
        <v>25</v>
      </c>
      <c r="G92" s="55" t="s">
        <v>25</v>
      </c>
      <c r="H92" s="55" t="s">
        <v>1618</v>
      </c>
    </row>
    <row r="93" spans="1:8" ht="12">
      <c r="A93" s="4" t="s">
        <v>26</v>
      </c>
      <c r="B93" s="56" t="s">
        <v>27</v>
      </c>
      <c r="C93" s="77" t="s">
        <v>30</v>
      </c>
      <c r="D93" s="77" t="s">
        <v>30</v>
      </c>
      <c r="E93" s="55" t="s">
        <v>840</v>
      </c>
      <c r="F93" s="55" t="s">
        <v>840</v>
      </c>
      <c r="G93" s="55" t="s">
        <v>840</v>
      </c>
      <c r="H93" s="55" t="s">
        <v>2796</v>
      </c>
    </row>
    <row r="94" spans="1:8" s="85" customFormat="1" ht="26.5" customHeight="1">
      <c r="A94" s="9">
        <v>4</v>
      </c>
      <c r="B94" s="29" t="s">
        <v>236</v>
      </c>
      <c r="C94" s="29" t="s">
        <v>33</v>
      </c>
      <c r="D94" s="29" t="s">
        <v>33</v>
      </c>
      <c r="E94" s="29" t="s">
        <v>33</v>
      </c>
      <c r="F94" s="29" t="s">
        <v>33</v>
      </c>
      <c r="G94" s="29" t="s">
        <v>33</v>
      </c>
      <c r="H94" s="29" t="s">
        <v>33</v>
      </c>
    </row>
    <row r="95" spans="1:8" ht="21" customHeight="1">
      <c r="A95" s="33" t="s">
        <v>34</v>
      </c>
      <c r="B95" s="2" t="s">
        <v>2797</v>
      </c>
      <c r="C95" s="3" t="s">
        <v>40</v>
      </c>
      <c r="D95" s="3" t="s">
        <v>40</v>
      </c>
      <c r="E95" s="3" t="s">
        <v>40</v>
      </c>
      <c r="F95" s="3" t="s">
        <v>40</v>
      </c>
      <c r="G95" s="3" t="s">
        <v>40</v>
      </c>
      <c r="H95" s="3" t="s">
        <v>40</v>
      </c>
    </row>
    <row r="96" spans="1:8">
      <c r="A96" s="28">
        <v>5</v>
      </c>
      <c r="B96" s="30" t="s">
        <v>81</v>
      </c>
      <c r="C96" s="28"/>
      <c r="D96" s="28"/>
      <c r="E96" s="28"/>
      <c r="F96" s="28"/>
      <c r="G96" s="28"/>
      <c r="H96" s="28"/>
    </row>
    <row r="97" spans="1:8" ht="126.5">
      <c r="A97" s="33" t="s">
        <v>82</v>
      </c>
      <c r="B97" s="42" t="s">
        <v>266</v>
      </c>
      <c r="C97" s="233" t="s">
        <v>2750</v>
      </c>
      <c r="D97" s="233" t="s">
        <v>2750</v>
      </c>
      <c r="E97" s="233" t="s">
        <v>2750</v>
      </c>
      <c r="F97" s="233" t="s">
        <v>2750</v>
      </c>
      <c r="G97" s="233" t="s">
        <v>2750</v>
      </c>
      <c r="H97" s="233" t="s">
        <v>2750</v>
      </c>
    </row>
    <row r="98" spans="1:8" ht="23">
      <c r="A98" s="34">
        <v>6</v>
      </c>
      <c r="B98" s="14" t="s">
        <v>83</v>
      </c>
      <c r="C98" s="15">
        <v>197421.65</v>
      </c>
      <c r="D98" s="15">
        <v>208829.65</v>
      </c>
      <c r="E98" s="15">
        <v>283791.93</v>
      </c>
      <c r="F98" s="15">
        <v>331417.18</v>
      </c>
      <c r="G98" s="15">
        <v>324734</v>
      </c>
      <c r="H98" s="15">
        <v>324734</v>
      </c>
    </row>
    <row r="99" spans="1:8">
      <c r="A99" s="33">
        <v>7</v>
      </c>
      <c r="B99" s="16" t="s">
        <v>84</v>
      </c>
      <c r="C99" s="17"/>
      <c r="D99" s="17"/>
      <c r="E99" s="17"/>
      <c r="F99" s="17"/>
      <c r="G99" s="17"/>
    </row>
    <row r="100" spans="1:8" ht="12">
      <c r="A100" s="33"/>
      <c r="B100" s="1" t="s">
        <v>85</v>
      </c>
      <c r="C100" s="46">
        <v>7897.05</v>
      </c>
      <c r="D100" s="46">
        <v>7897.5</v>
      </c>
      <c r="E100" s="46">
        <v>0</v>
      </c>
      <c r="F100" s="46">
        <v>0</v>
      </c>
      <c r="G100" s="46">
        <v>0</v>
      </c>
      <c r="H100" s="17" t="s">
        <v>800</v>
      </c>
    </row>
    <row r="101" spans="1:8" ht="12">
      <c r="A101" s="33"/>
      <c r="B101" s="1" t="s">
        <v>86</v>
      </c>
      <c r="C101" s="31">
        <v>7897.05</v>
      </c>
      <c r="D101" s="31">
        <v>7897.5</v>
      </c>
      <c r="E101" s="31">
        <v>7622.46</v>
      </c>
      <c r="F101" s="31">
        <v>7622.46</v>
      </c>
      <c r="G101" s="31">
        <v>7622.46</v>
      </c>
      <c r="H101" s="17" t="s">
        <v>800</v>
      </c>
    </row>
    <row r="102" spans="1:8" ht="12">
      <c r="A102" s="33"/>
      <c r="B102" s="1" t="s">
        <v>87</v>
      </c>
      <c r="C102" s="31">
        <v>7897.05</v>
      </c>
      <c r="D102" s="31">
        <v>7897.5</v>
      </c>
      <c r="E102" s="31">
        <v>8079.8076000000001</v>
      </c>
      <c r="F102" s="31">
        <v>8079.8076000000001</v>
      </c>
      <c r="G102" s="31">
        <v>8079.8076000000001</v>
      </c>
      <c r="H102" s="17" t="s">
        <v>800</v>
      </c>
    </row>
    <row r="103" spans="1:8" ht="12">
      <c r="A103" s="33"/>
      <c r="B103" s="1" t="s">
        <v>88</v>
      </c>
      <c r="C103" s="31">
        <v>7897.05</v>
      </c>
      <c r="D103" s="31">
        <v>7897.5</v>
      </c>
      <c r="E103" s="31">
        <v>8564.5960560000003</v>
      </c>
      <c r="F103" s="31">
        <v>8564.5960560000003</v>
      </c>
      <c r="G103" s="31">
        <v>8564.5960560000003</v>
      </c>
      <c r="H103" s="17" t="s">
        <v>800</v>
      </c>
    </row>
    <row r="104" spans="1:8" ht="12">
      <c r="A104" s="33"/>
      <c r="B104" s="1" t="s">
        <v>89</v>
      </c>
      <c r="C104" s="31">
        <v>7897.05</v>
      </c>
      <c r="D104" s="31">
        <v>7897.5</v>
      </c>
      <c r="E104" s="31">
        <v>9078.4718193600002</v>
      </c>
      <c r="F104" s="31">
        <v>9078.4718193600002</v>
      </c>
      <c r="G104" s="31">
        <v>9078.4718193600002</v>
      </c>
      <c r="H104" s="17" t="s">
        <v>800</v>
      </c>
    </row>
    <row r="105" spans="1:8">
      <c r="A105" s="33"/>
      <c r="B105" s="18" t="s">
        <v>90</v>
      </c>
      <c r="C105" s="24">
        <f>SUM(C100:C104)</f>
        <v>39485.25</v>
      </c>
      <c r="D105" s="24">
        <f>SUM(D100:D104)</f>
        <v>39487.5</v>
      </c>
      <c r="E105" s="24">
        <f t="shared" ref="E105" si="2">SUM(E100:E104)</f>
        <v>33345.33547536</v>
      </c>
      <c r="F105" s="24">
        <f t="shared" ref="F105" si="3">SUM(F100:F104)</f>
        <v>33345.33547536</v>
      </c>
      <c r="G105" s="24">
        <f t="shared" ref="G105" si="4">SUM(G100:G104)</f>
        <v>33345.33547536</v>
      </c>
      <c r="H105" s="24">
        <f>SUM(H101:H104)</f>
        <v>0</v>
      </c>
    </row>
    <row r="106" spans="1:8" ht="126.5">
      <c r="A106" s="33"/>
      <c r="B106" s="43" t="s">
        <v>263</v>
      </c>
      <c r="C106" s="44"/>
      <c r="E106" s="44"/>
      <c r="G106" s="44"/>
    </row>
    <row r="107" spans="1:8" ht="15.5" customHeight="1">
      <c r="A107" s="33">
        <v>8</v>
      </c>
      <c r="B107" s="19" t="s">
        <v>91</v>
      </c>
      <c r="C107" s="20" t="s">
        <v>92</v>
      </c>
      <c r="D107" s="20" t="s">
        <v>92</v>
      </c>
      <c r="E107" s="20" t="s">
        <v>92</v>
      </c>
      <c r="F107" s="20" t="s">
        <v>92</v>
      </c>
      <c r="G107" s="20" t="s">
        <v>92</v>
      </c>
      <c r="H107" s="20" t="s">
        <v>92</v>
      </c>
    </row>
    <row r="108" spans="1:8" ht="16" customHeight="1">
      <c r="A108" s="87">
        <v>9</v>
      </c>
      <c r="B108" s="22" t="s">
        <v>93</v>
      </c>
      <c r="C108" s="23" t="s">
        <v>825</v>
      </c>
      <c r="D108" s="23" t="s">
        <v>825</v>
      </c>
      <c r="E108" s="23" t="s">
        <v>825</v>
      </c>
      <c r="F108" s="23" t="s">
        <v>825</v>
      </c>
      <c r="G108" s="23" t="s">
        <v>825</v>
      </c>
      <c r="H108" s="23" t="s">
        <v>825</v>
      </c>
    </row>
    <row r="109" spans="1:8" ht="16.5" customHeight="1">
      <c r="A109" s="33" t="s">
        <v>2799</v>
      </c>
      <c r="B109" s="2" t="s">
        <v>2798</v>
      </c>
      <c r="C109" s="17">
        <v>8183.4</v>
      </c>
      <c r="D109" s="17">
        <v>6781.55</v>
      </c>
      <c r="E109" s="17">
        <f>223*19</f>
        <v>4237</v>
      </c>
      <c r="F109" s="17">
        <v>7391</v>
      </c>
      <c r="G109" s="17">
        <v>7114.1385</v>
      </c>
      <c r="H109" s="17">
        <v>6100</v>
      </c>
    </row>
    <row r="112" spans="1:8" s="325" customFormat="1" ht="17.5" customHeight="1">
      <c r="A112" s="243" t="s">
        <v>2</v>
      </c>
      <c r="B112" s="244" t="s">
        <v>2726</v>
      </c>
      <c r="C112" s="244"/>
    </row>
    <row r="113" spans="1:3">
      <c r="A113" s="4">
        <v>1</v>
      </c>
      <c r="B113" s="16" t="s">
        <v>2803</v>
      </c>
      <c r="C113" s="3"/>
    </row>
    <row r="114" spans="1:3" ht="12">
      <c r="A114" s="4">
        <v>2</v>
      </c>
      <c r="B114" s="16" t="s">
        <v>2804</v>
      </c>
      <c r="C114" s="41"/>
    </row>
    <row r="115" spans="1:3" ht="21" customHeight="1">
      <c r="A115" s="9">
        <v>3</v>
      </c>
      <c r="B115" s="10" t="s">
        <v>6</v>
      </c>
      <c r="C115" s="29" t="s">
        <v>2800</v>
      </c>
    </row>
    <row r="116" spans="1:3" ht="12">
      <c r="A116" s="4" t="s">
        <v>7</v>
      </c>
      <c r="B116" s="56" t="s">
        <v>8</v>
      </c>
      <c r="C116" s="55" t="s">
        <v>2801</v>
      </c>
    </row>
    <row r="117" spans="1:3" ht="24">
      <c r="A117" s="4" t="s">
        <v>13</v>
      </c>
      <c r="B117" s="56" t="s">
        <v>14</v>
      </c>
      <c r="C117" s="59" t="s">
        <v>2802</v>
      </c>
    </row>
    <row r="118" spans="1:3" ht="12">
      <c r="A118" s="4" t="s">
        <v>22</v>
      </c>
      <c r="B118" s="56" t="s">
        <v>23</v>
      </c>
      <c r="C118" s="55" t="s">
        <v>25</v>
      </c>
    </row>
    <row r="119" spans="1:3" ht="12">
      <c r="A119" s="4" t="s">
        <v>26</v>
      </c>
      <c r="B119" s="56" t="s">
        <v>27</v>
      </c>
      <c r="C119" s="55" t="s">
        <v>985</v>
      </c>
    </row>
    <row r="120" spans="1:3" s="85" customFormat="1" ht="26.5" customHeight="1">
      <c r="A120" s="9">
        <v>4</v>
      </c>
      <c r="B120" s="29" t="s">
        <v>236</v>
      </c>
      <c r="C120" s="29" t="s">
        <v>33</v>
      </c>
    </row>
    <row r="121" spans="1:3" ht="21" customHeight="1">
      <c r="A121" s="33" t="s">
        <v>34</v>
      </c>
      <c r="B121" s="2" t="s">
        <v>2797</v>
      </c>
      <c r="C121" s="3" t="s">
        <v>40</v>
      </c>
    </row>
    <row r="122" spans="1:3">
      <c r="A122" s="28">
        <v>5</v>
      </c>
      <c r="B122" s="30" t="s">
        <v>81</v>
      </c>
      <c r="C122" s="28"/>
    </row>
    <row r="123" spans="1:3" ht="126.5">
      <c r="A123" s="33" t="s">
        <v>82</v>
      </c>
      <c r="B123" s="42" t="s">
        <v>266</v>
      </c>
      <c r="C123" s="233" t="s">
        <v>2750</v>
      </c>
    </row>
    <row r="124" spans="1:3" ht="23">
      <c r="A124" s="34">
        <v>6</v>
      </c>
      <c r="B124" s="14" t="s">
        <v>83</v>
      </c>
      <c r="C124" s="15">
        <v>184000</v>
      </c>
    </row>
    <row r="125" spans="1:3">
      <c r="A125" s="33">
        <v>7</v>
      </c>
      <c r="B125" s="16" t="s">
        <v>84</v>
      </c>
      <c r="C125" s="17"/>
    </row>
    <row r="126" spans="1:3" ht="12">
      <c r="A126" s="33"/>
      <c r="B126" s="1" t="s">
        <v>85</v>
      </c>
      <c r="C126" s="31" t="s">
        <v>800</v>
      </c>
    </row>
    <row r="127" spans="1:3" ht="12">
      <c r="A127" s="33"/>
      <c r="B127" s="1" t="s">
        <v>86</v>
      </c>
      <c r="C127" s="31" t="s">
        <v>800</v>
      </c>
    </row>
    <row r="128" spans="1:3" ht="12">
      <c r="A128" s="33"/>
      <c r="B128" s="1" t="s">
        <v>87</v>
      </c>
      <c r="C128" s="31" t="s">
        <v>800</v>
      </c>
    </row>
    <row r="129" spans="1:3" ht="12">
      <c r="A129" s="33"/>
      <c r="B129" s="1" t="s">
        <v>88</v>
      </c>
      <c r="C129" s="31" t="s">
        <v>800</v>
      </c>
    </row>
    <row r="130" spans="1:3" ht="12">
      <c r="A130" s="33"/>
      <c r="B130" s="1" t="s">
        <v>89</v>
      </c>
      <c r="C130" s="31" t="s">
        <v>800</v>
      </c>
    </row>
    <row r="131" spans="1:3">
      <c r="A131" s="33"/>
      <c r="B131" s="18" t="s">
        <v>90</v>
      </c>
      <c r="C131" s="24">
        <f>SUM(C126:C130)</f>
        <v>0</v>
      </c>
    </row>
    <row r="132" spans="1:3" ht="126.5">
      <c r="A132" s="33"/>
      <c r="B132" s="43" t="s">
        <v>263</v>
      </c>
      <c r="C132" s="44"/>
    </row>
    <row r="133" spans="1:3" ht="15.5" customHeight="1">
      <c r="A133" s="33">
        <v>8</v>
      </c>
      <c r="B133" s="19" t="s">
        <v>91</v>
      </c>
      <c r="C133" s="20" t="s">
        <v>92</v>
      </c>
    </row>
    <row r="134" spans="1:3" ht="16" customHeight="1">
      <c r="A134" s="87">
        <v>9</v>
      </c>
      <c r="B134" s="22" t="s">
        <v>93</v>
      </c>
      <c r="C134" s="23" t="s">
        <v>825</v>
      </c>
    </row>
    <row r="135" spans="1:3" ht="16.5" customHeight="1">
      <c r="A135" s="33"/>
      <c r="B135" s="2" t="s">
        <v>148</v>
      </c>
      <c r="C135" s="17"/>
    </row>
  </sheetData>
  <mergeCells count="2">
    <mergeCell ref="A1:Q1"/>
    <mergeCell ref="A3:D3"/>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11611-8510-4B87-AA52-48735D75A4B9}">
  <sheetPr>
    <tabColor rgb="FFFFC000"/>
  </sheetPr>
  <dimension ref="A1:Q44"/>
  <sheetViews>
    <sheetView topLeftCell="A53" workbookViewId="0">
      <selection activeCell="B35" sqref="B35:C35"/>
    </sheetView>
  </sheetViews>
  <sheetFormatPr defaultColWidth="8.7265625" defaultRowHeight="11.5"/>
  <cols>
    <col min="1" max="1" width="15.81640625" style="26" customWidth="1"/>
    <col min="2" max="2" width="56.54296875" style="5" customWidth="1"/>
    <col min="3" max="4" width="43.36328125" style="5" customWidth="1"/>
    <col min="5" max="16384" width="8.7265625" style="5"/>
  </cols>
  <sheetData>
    <row r="1" spans="1:17" ht="40" customHeight="1" thickBot="1">
      <c r="A1" s="388" t="s">
        <v>0</v>
      </c>
      <c r="B1" s="389"/>
      <c r="C1" s="389"/>
      <c r="D1" s="389"/>
      <c r="E1" s="389"/>
      <c r="F1" s="389"/>
      <c r="G1" s="389"/>
      <c r="H1" s="389"/>
      <c r="I1" s="389"/>
      <c r="J1" s="389"/>
      <c r="K1" s="389"/>
      <c r="L1" s="389"/>
      <c r="M1" s="389"/>
      <c r="N1" s="389"/>
      <c r="O1" s="389"/>
      <c r="P1" s="389"/>
      <c r="Q1" s="389"/>
    </row>
    <row r="3" spans="1:17" ht="19" customHeight="1">
      <c r="A3" s="426" t="s">
        <v>774</v>
      </c>
      <c r="B3" s="427"/>
      <c r="C3" s="427"/>
      <c r="D3" s="428"/>
    </row>
    <row r="4" spans="1:17">
      <c r="A4" s="65"/>
      <c r="B4" s="66"/>
      <c r="C4" s="6"/>
      <c r="D4" s="6"/>
    </row>
    <row r="5" spans="1:17">
      <c r="A5" s="65"/>
      <c r="B5" s="66"/>
      <c r="C5" s="6"/>
      <c r="D5" s="6"/>
    </row>
    <row r="6" spans="1:17" s="240" customFormat="1" ht="17.5" customHeight="1">
      <c r="A6" s="238" t="s">
        <v>2</v>
      </c>
      <c r="B6" s="239" t="s">
        <v>775</v>
      </c>
      <c r="C6" s="239"/>
      <c r="D6" s="239"/>
    </row>
    <row r="7" spans="1:17">
      <c r="A7" s="8">
        <v>1</v>
      </c>
      <c r="B7" s="6" t="s">
        <v>776</v>
      </c>
      <c r="C7" s="7"/>
      <c r="D7" s="7"/>
    </row>
    <row r="8" spans="1:17">
      <c r="A8" s="8">
        <v>2</v>
      </c>
      <c r="B8" s="6" t="s">
        <v>777</v>
      </c>
      <c r="C8" s="7"/>
      <c r="D8" s="7"/>
    </row>
    <row r="9" spans="1:17" ht="21" customHeight="1">
      <c r="A9" s="9">
        <v>3</v>
      </c>
      <c r="B9" s="10" t="s">
        <v>6</v>
      </c>
      <c r="C9" s="11" t="s">
        <v>779</v>
      </c>
      <c r="D9" s="11" t="s">
        <v>778</v>
      </c>
    </row>
    <row r="10" spans="1:17" ht="12">
      <c r="A10" s="8" t="s">
        <v>7</v>
      </c>
      <c r="B10" s="12" t="s">
        <v>8</v>
      </c>
      <c r="C10" s="41" t="s">
        <v>782</v>
      </c>
      <c r="D10" s="41" t="s">
        <v>782</v>
      </c>
    </row>
    <row r="11" spans="1:17" ht="14.5" customHeight="1">
      <c r="A11" s="8" t="s">
        <v>13</v>
      </c>
      <c r="B11" s="12" t="s">
        <v>14</v>
      </c>
      <c r="C11" s="41" t="s">
        <v>780</v>
      </c>
      <c r="D11" s="41" t="s">
        <v>781</v>
      </c>
    </row>
    <row r="12" spans="1:17" ht="12">
      <c r="A12" s="8" t="s">
        <v>22</v>
      </c>
      <c r="B12" s="12" t="s">
        <v>23</v>
      </c>
      <c r="C12" s="41" t="s">
        <v>735</v>
      </c>
      <c r="D12" s="41" t="s">
        <v>735</v>
      </c>
    </row>
    <row r="13" spans="1:17" ht="12">
      <c r="A13" s="8" t="s">
        <v>26</v>
      </c>
      <c r="B13" s="12" t="s">
        <v>27</v>
      </c>
      <c r="C13" s="41" t="s">
        <v>29</v>
      </c>
      <c r="D13" s="41" t="s">
        <v>29</v>
      </c>
    </row>
    <row r="14" spans="1:17" s="13" customFormat="1" ht="38.15" customHeight="1">
      <c r="A14" s="9">
        <v>4</v>
      </c>
      <c r="B14" s="29" t="s">
        <v>236</v>
      </c>
      <c r="C14" s="29" t="s">
        <v>33</v>
      </c>
      <c r="D14" s="29" t="s">
        <v>33</v>
      </c>
    </row>
    <row r="15" spans="1:17">
      <c r="A15" s="33" t="s">
        <v>34</v>
      </c>
      <c r="B15" s="2" t="s">
        <v>783</v>
      </c>
      <c r="C15" s="7" t="s">
        <v>40</v>
      </c>
      <c r="D15" s="7" t="s">
        <v>40</v>
      </c>
    </row>
    <row r="16" spans="1:17">
      <c r="A16" s="33" t="s">
        <v>278</v>
      </c>
      <c r="B16" s="2" t="s">
        <v>784</v>
      </c>
      <c r="C16" s="1" t="s">
        <v>40</v>
      </c>
      <c r="D16" s="1" t="s">
        <v>40</v>
      </c>
    </row>
    <row r="17" spans="1:4">
      <c r="A17" s="33" t="s">
        <v>279</v>
      </c>
      <c r="B17" s="2" t="s">
        <v>785</v>
      </c>
      <c r="C17" s="1" t="s">
        <v>40</v>
      </c>
      <c r="D17" s="1" t="s">
        <v>40</v>
      </c>
    </row>
    <row r="18" spans="1:4">
      <c r="A18" s="33" t="s">
        <v>280</v>
      </c>
      <c r="B18" s="2" t="s">
        <v>786</v>
      </c>
      <c r="C18" s="1" t="s">
        <v>40</v>
      </c>
      <c r="D18" s="1" t="s">
        <v>40</v>
      </c>
    </row>
    <row r="19" spans="1:4">
      <c r="A19" s="33" t="s">
        <v>282</v>
      </c>
      <c r="B19" s="2" t="s">
        <v>787</v>
      </c>
      <c r="C19" s="1" t="s">
        <v>798</v>
      </c>
      <c r="D19" s="1" t="s">
        <v>798</v>
      </c>
    </row>
    <row r="20" spans="1:4">
      <c r="A20" s="33" t="s">
        <v>284</v>
      </c>
      <c r="B20" s="2" t="s">
        <v>788</v>
      </c>
      <c r="C20" s="1" t="s">
        <v>40</v>
      </c>
      <c r="D20" s="1" t="s">
        <v>40</v>
      </c>
    </row>
    <row r="21" spans="1:4">
      <c r="A21" s="33" t="s">
        <v>286</v>
      </c>
      <c r="B21" s="2" t="s">
        <v>789</v>
      </c>
      <c r="C21" s="1" t="s">
        <v>799</v>
      </c>
      <c r="D21" s="1" t="s">
        <v>799</v>
      </c>
    </row>
    <row r="22" spans="1:4">
      <c r="A22" s="33"/>
      <c r="B22" s="2"/>
      <c r="C22" s="1"/>
      <c r="D22" s="1"/>
    </row>
    <row r="23" spans="1:4">
      <c r="A23" s="33"/>
      <c r="B23" s="2"/>
      <c r="C23" s="1"/>
      <c r="D23" s="1"/>
    </row>
    <row r="24" spans="1:4">
      <c r="A24" s="33"/>
      <c r="B24" s="2"/>
      <c r="C24" s="1"/>
      <c r="D24" s="1"/>
    </row>
    <row r="25" spans="1:4">
      <c r="A25" s="8">
        <v>5</v>
      </c>
      <c r="B25" s="6" t="s">
        <v>81</v>
      </c>
      <c r="C25" s="4"/>
      <c r="D25" s="4"/>
    </row>
    <row r="26" spans="1:4" ht="63.5" customHeight="1">
      <c r="A26" s="33" t="s">
        <v>82</v>
      </c>
      <c r="B26" s="432" t="s">
        <v>266</v>
      </c>
      <c r="C26" s="433"/>
    </row>
    <row r="27" spans="1:4" ht="23">
      <c r="A27" s="34">
        <v>6</v>
      </c>
      <c r="B27" s="14" t="s">
        <v>83</v>
      </c>
      <c r="C27" s="15">
        <v>835736</v>
      </c>
      <c r="D27" s="15">
        <v>1738691.9</v>
      </c>
    </row>
    <row r="28" spans="1:4">
      <c r="A28" s="33">
        <v>7</v>
      </c>
      <c r="B28" s="16" t="s">
        <v>84</v>
      </c>
      <c r="C28" s="7"/>
      <c r="D28" s="7"/>
    </row>
    <row r="29" spans="1:4">
      <c r="A29" s="33"/>
      <c r="B29" s="1" t="s">
        <v>85</v>
      </c>
      <c r="C29" s="17">
        <v>7600</v>
      </c>
      <c r="D29" s="17">
        <v>7600</v>
      </c>
    </row>
    <row r="30" spans="1:4">
      <c r="A30" s="33"/>
      <c r="B30" s="1" t="s">
        <v>86</v>
      </c>
      <c r="C30" s="17">
        <v>5700</v>
      </c>
      <c r="D30" s="17">
        <v>5700</v>
      </c>
    </row>
    <row r="31" spans="1:4">
      <c r="A31" s="33"/>
      <c r="B31" s="1" t="s">
        <v>87</v>
      </c>
      <c r="C31" s="17">
        <v>5700</v>
      </c>
      <c r="D31" s="17">
        <v>5700</v>
      </c>
    </row>
    <row r="32" spans="1:4">
      <c r="A32" s="33"/>
      <c r="B32" s="1" t="s">
        <v>88</v>
      </c>
      <c r="C32" s="17">
        <v>7600</v>
      </c>
      <c r="D32" s="17">
        <v>7600</v>
      </c>
    </row>
    <row r="33" spans="1:4">
      <c r="A33" s="33"/>
      <c r="B33" s="1" t="s">
        <v>89</v>
      </c>
      <c r="C33" s="17">
        <v>5700</v>
      </c>
      <c r="D33" s="17">
        <v>5700</v>
      </c>
    </row>
    <row r="34" spans="1:4">
      <c r="A34" s="33"/>
      <c r="B34" s="18" t="s">
        <v>90</v>
      </c>
      <c r="C34" s="24">
        <f>SUM(C29:C33)</f>
        <v>32300</v>
      </c>
      <c r="D34" s="24">
        <f>SUM(D29:D33)</f>
        <v>32300</v>
      </c>
    </row>
    <row r="35" spans="1:4" ht="103.5">
      <c r="A35" s="33"/>
      <c r="B35" s="43" t="s">
        <v>263</v>
      </c>
      <c r="C35" s="44"/>
    </row>
    <row r="36" spans="1:4" ht="15.5" customHeight="1">
      <c r="A36" s="33">
        <v>8</v>
      </c>
      <c r="B36" s="19" t="s">
        <v>91</v>
      </c>
      <c r="C36" s="20" t="s">
        <v>92</v>
      </c>
      <c r="D36" s="20" t="s">
        <v>92</v>
      </c>
    </row>
    <row r="37" spans="1:4" ht="16" customHeight="1">
      <c r="A37" s="21">
        <v>9</v>
      </c>
      <c r="B37" s="22" t="s">
        <v>93</v>
      </c>
      <c r="C37" s="23" t="s">
        <v>825</v>
      </c>
      <c r="D37" s="23" t="s">
        <v>825</v>
      </c>
    </row>
    <row r="38" spans="1:4">
      <c r="A38" s="1" t="s">
        <v>790</v>
      </c>
      <c r="B38" s="1" t="s">
        <v>783</v>
      </c>
      <c r="C38" s="47" t="s">
        <v>800</v>
      </c>
      <c r="D38" s="47" t="s">
        <v>800</v>
      </c>
    </row>
    <row r="39" spans="1:4">
      <c r="A39" s="1" t="s">
        <v>791</v>
      </c>
      <c r="B39" s="1" t="s">
        <v>784</v>
      </c>
      <c r="C39" s="47" t="s">
        <v>800</v>
      </c>
      <c r="D39" s="47" t="s">
        <v>800</v>
      </c>
    </row>
    <row r="40" spans="1:4">
      <c r="A40" s="1" t="s">
        <v>792</v>
      </c>
      <c r="B40" s="1" t="s">
        <v>785</v>
      </c>
      <c r="C40" s="47" t="s">
        <v>800</v>
      </c>
      <c r="D40" s="47" t="s">
        <v>800</v>
      </c>
    </row>
    <row r="41" spans="1:4">
      <c r="A41" s="1" t="s">
        <v>793</v>
      </c>
      <c r="B41" s="1" t="s">
        <v>786</v>
      </c>
      <c r="C41" s="47" t="s">
        <v>800</v>
      </c>
      <c r="D41" s="47" t="s">
        <v>800</v>
      </c>
    </row>
    <row r="42" spans="1:4" ht="13" customHeight="1">
      <c r="A42" s="1" t="s">
        <v>794</v>
      </c>
      <c r="B42" s="1" t="s">
        <v>787</v>
      </c>
      <c r="C42" s="47" t="s">
        <v>800</v>
      </c>
      <c r="D42" s="47" t="s">
        <v>800</v>
      </c>
    </row>
    <row r="43" spans="1:4">
      <c r="A43" s="1" t="s">
        <v>795</v>
      </c>
      <c r="B43" s="1" t="s">
        <v>788</v>
      </c>
      <c r="C43" s="47" t="s">
        <v>800</v>
      </c>
      <c r="D43" s="47" t="s">
        <v>800</v>
      </c>
    </row>
    <row r="44" spans="1:4">
      <c r="A44" s="1" t="s">
        <v>796</v>
      </c>
      <c r="B44" s="1" t="s">
        <v>789</v>
      </c>
      <c r="C44" s="47" t="s">
        <v>800</v>
      </c>
      <c r="D44" s="47" t="s">
        <v>800</v>
      </c>
    </row>
  </sheetData>
  <mergeCells count="3">
    <mergeCell ref="A1:Q1"/>
    <mergeCell ref="B26:C26"/>
    <mergeCell ref="A3:D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SUMMARY PROFILE</vt:lpstr>
      <vt:lpstr>CAT 1 - ANAESTHESIA EQUIPMENT</vt:lpstr>
      <vt:lpstr>CAT 2- VENTILATION &amp; RESPIRATOR</vt:lpstr>
      <vt:lpstr>CAT 3- PAEDIATRIC CARE</vt:lpstr>
      <vt:lpstr>CAT 4-OBSTETRIC &amp; GYNAECOLOGY</vt:lpstr>
      <vt:lpstr>CAT 5-GENERAL MEDICAL EQUIPMENT</vt:lpstr>
      <vt:lpstr>CAT 6- GEN SURGERY</vt:lpstr>
      <vt:lpstr>CAT 7 - ORTHOPAEDIC EQUIPMENT</vt:lpstr>
      <vt:lpstr>CAT 8 - OPHTHALMOLOGY</vt:lpstr>
      <vt:lpstr>CAT 10-STERILIZATION &amp; DISINF</vt:lpstr>
      <vt:lpstr>CAT 12 - MICROSCOPES </vt:lpstr>
      <vt:lpstr>CAT 13 -INSTALLATION ALTERATIO</vt:lpstr>
      <vt:lpstr>CAT 14 - MULTI-DISCIPLINARY SPE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Brenda Mashifane</dc:creator>
  <cp:keywords/>
  <dc:description/>
  <cp:lastModifiedBy>Manthepeng Tshinavha</cp:lastModifiedBy>
  <cp:revision/>
  <dcterms:created xsi:type="dcterms:W3CDTF">2026-07-30T18:48:39Z</dcterms:created>
  <dcterms:modified xsi:type="dcterms:W3CDTF">2026-08-17T16:15:08Z</dcterms:modified>
  <cp:category/>
  <cp:contentStatus/>
</cp:coreProperties>
</file>